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" i="1" l="1"/>
  <c r="J26" i="1" s="1"/>
  <c r="K104" i="1"/>
  <c r="K26" i="1" s="1"/>
  <c r="L104" i="1"/>
  <c r="L26" i="1" s="1"/>
  <c r="M104" i="1"/>
  <c r="M26" i="1" s="1"/>
  <c r="N104" i="1"/>
  <c r="N26" i="1" s="1"/>
  <c r="O104" i="1"/>
  <c r="O26" i="1" s="1"/>
  <c r="P104" i="1"/>
  <c r="P26" i="1" s="1"/>
  <c r="Q104" i="1"/>
  <c r="Q26" i="1" s="1"/>
  <c r="R104" i="1"/>
  <c r="R26" i="1" s="1"/>
  <c r="S104" i="1"/>
  <c r="S26" i="1" s="1"/>
  <c r="T104" i="1"/>
  <c r="T26" i="1" s="1"/>
  <c r="U104" i="1"/>
  <c r="U26" i="1" s="1"/>
  <c r="V104" i="1"/>
  <c r="V26" i="1" s="1"/>
  <c r="W104" i="1"/>
  <c r="W26" i="1" s="1"/>
  <c r="X104" i="1"/>
  <c r="X26" i="1" s="1"/>
  <c r="Y104" i="1"/>
  <c r="Y26" i="1" s="1"/>
  <c r="Z104" i="1"/>
  <c r="Z26" i="1" s="1"/>
  <c r="AA104" i="1"/>
  <c r="AA26" i="1" s="1"/>
  <c r="AB104" i="1"/>
  <c r="AB26" i="1" s="1"/>
  <c r="AC104" i="1"/>
  <c r="AC26" i="1" s="1"/>
  <c r="AD104" i="1"/>
  <c r="AD26" i="1" s="1"/>
  <c r="AE104" i="1"/>
  <c r="AE26" i="1" s="1"/>
  <c r="AF104" i="1"/>
  <c r="AF26" i="1" s="1"/>
  <c r="AG104" i="1"/>
  <c r="AG26" i="1" s="1"/>
  <c r="AH104" i="1"/>
  <c r="AH26" i="1" s="1"/>
  <c r="AI104" i="1"/>
  <c r="AI26" i="1" s="1"/>
  <c r="AJ104" i="1"/>
  <c r="AJ26" i="1" s="1"/>
  <c r="AK104" i="1"/>
  <c r="AK26" i="1" s="1"/>
  <c r="AL104" i="1"/>
  <c r="AL26" i="1" s="1"/>
  <c r="AM104" i="1"/>
  <c r="AM26" i="1" s="1"/>
  <c r="AN104" i="1"/>
  <c r="AN26" i="1" s="1"/>
  <c r="AO104" i="1"/>
  <c r="AO26" i="1" s="1"/>
  <c r="AP104" i="1"/>
  <c r="AP26" i="1" s="1"/>
  <c r="AQ104" i="1"/>
  <c r="AQ26" i="1" s="1"/>
  <c r="AR104" i="1"/>
  <c r="AR26" i="1" s="1"/>
  <c r="AS104" i="1"/>
  <c r="AS26" i="1" s="1"/>
  <c r="AT104" i="1"/>
  <c r="AT26" i="1" s="1"/>
  <c r="AU104" i="1"/>
  <c r="AU26" i="1" s="1"/>
  <c r="AV104" i="1"/>
  <c r="AV26" i="1" s="1"/>
  <c r="AW104" i="1"/>
  <c r="AW26" i="1" s="1"/>
  <c r="AX104" i="1"/>
  <c r="AX26" i="1" s="1"/>
  <c r="AY104" i="1"/>
  <c r="AY26" i="1" s="1"/>
  <c r="AZ104" i="1"/>
  <c r="AZ26" i="1" s="1"/>
  <c r="BA104" i="1"/>
  <c r="BA26" i="1" s="1"/>
  <c r="BB104" i="1"/>
  <c r="BB26" i="1" s="1"/>
  <c r="BC104" i="1"/>
  <c r="BC26" i="1" s="1"/>
  <c r="BD104" i="1"/>
  <c r="BD26" i="1" s="1"/>
  <c r="BE104" i="1"/>
  <c r="BE26" i="1" s="1"/>
  <c r="BF104" i="1"/>
  <c r="BF26" i="1" s="1"/>
  <c r="BG104" i="1"/>
  <c r="BG26" i="1" s="1"/>
  <c r="F100" i="1"/>
  <c r="F24" i="1" s="1"/>
  <c r="G100" i="1"/>
  <c r="G24" i="1" s="1"/>
  <c r="H100" i="1"/>
  <c r="H24" i="1" s="1"/>
  <c r="I100" i="1"/>
  <c r="I24" i="1" s="1"/>
  <c r="J100" i="1"/>
  <c r="J24" i="1" s="1"/>
  <c r="K100" i="1"/>
  <c r="K24" i="1" s="1"/>
  <c r="L100" i="1"/>
  <c r="L24" i="1" s="1"/>
  <c r="M100" i="1"/>
  <c r="M24" i="1" s="1"/>
  <c r="N100" i="1"/>
  <c r="N24" i="1" s="1"/>
  <c r="O100" i="1"/>
  <c r="O24" i="1" s="1"/>
  <c r="P100" i="1"/>
  <c r="P24" i="1" s="1"/>
  <c r="Q100" i="1"/>
  <c r="Q24" i="1" s="1"/>
  <c r="R100" i="1"/>
  <c r="R24" i="1" s="1"/>
  <c r="S100" i="1"/>
  <c r="S24" i="1" s="1"/>
  <c r="T100" i="1"/>
  <c r="T24" i="1" s="1"/>
  <c r="U100" i="1"/>
  <c r="U24" i="1" s="1"/>
  <c r="V100" i="1"/>
  <c r="V24" i="1" s="1"/>
  <c r="W100" i="1"/>
  <c r="W24" i="1" s="1"/>
  <c r="X100" i="1"/>
  <c r="X24" i="1" s="1"/>
  <c r="Y100" i="1"/>
  <c r="Y24" i="1" s="1"/>
  <c r="Z100" i="1"/>
  <c r="Z24" i="1" s="1"/>
  <c r="AA100" i="1"/>
  <c r="AA24" i="1" s="1"/>
  <c r="AB100" i="1"/>
  <c r="AB24" i="1" s="1"/>
  <c r="AC100" i="1"/>
  <c r="AC24" i="1" s="1"/>
  <c r="AD100" i="1"/>
  <c r="AD24" i="1" s="1"/>
  <c r="AE100" i="1"/>
  <c r="AE24" i="1" s="1"/>
  <c r="AF100" i="1"/>
  <c r="AF24" i="1" s="1"/>
  <c r="AG100" i="1"/>
  <c r="AG24" i="1" s="1"/>
  <c r="AH100" i="1"/>
  <c r="AH24" i="1" s="1"/>
  <c r="AI100" i="1"/>
  <c r="AI24" i="1" s="1"/>
  <c r="AJ100" i="1"/>
  <c r="AJ24" i="1" s="1"/>
  <c r="AK100" i="1"/>
  <c r="AK24" i="1" s="1"/>
  <c r="AL100" i="1"/>
  <c r="AL24" i="1" s="1"/>
  <c r="AM100" i="1"/>
  <c r="AM24" i="1" s="1"/>
  <c r="AN100" i="1"/>
  <c r="AN24" i="1" s="1"/>
  <c r="AO100" i="1"/>
  <c r="AO24" i="1" s="1"/>
  <c r="AP100" i="1"/>
  <c r="AP24" i="1" s="1"/>
  <c r="AQ100" i="1"/>
  <c r="AQ24" i="1" s="1"/>
  <c r="AR100" i="1"/>
  <c r="AR24" i="1" s="1"/>
  <c r="AS100" i="1"/>
  <c r="AS24" i="1" s="1"/>
  <c r="AT100" i="1"/>
  <c r="AT24" i="1" s="1"/>
  <c r="AU100" i="1"/>
  <c r="AU24" i="1" s="1"/>
  <c r="AV100" i="1"/>
  <c r="AV24" i="1" s="1"/>
  <c r="AW100" i="1"/>
  <c r="AW24" i="1" s="1"/>
  <c r="AX100" i="1"/>
  <c r="AX24" i="1" s="1"/>
  <c r="AY100" i="1"/>
  <c r="AY24" i="1" s="1"/>
  <c r="AZ100" i="1"/>
  <c r="AZ24" i="1" s="1"/>
  <c r="BA100" i="1"/>
  <c r="BA24" i="1" s="1"/>
  <c r="BB100" i="1"/>
  <c r="BB24" i="1" s="1"/>
  <c r="BC100" i="1"/>
  <c r="BC24" i="1" s="1"/>
  <c r="BD100" i="1"/>
  <c r="BD24" i="1" s="1"/>
  <c r="BE100" i="1"/>
  <c r="BE24" i="1" s="1"/>
  <c r="BF100" i="1"/>
  <c r="BF24" i="1" s="1"/>
  <c r="BG100" i="1"/>
  <c r="BG24" i="1" s="1"/>
  <c r="F74" i="1"/>
  <c r="F73" i="1" s="1"/>
  <c r="G74" i="1"/>
  <c r="G73" i="1" s="1"/>
  <c r="H74" i="1"/>
  <c r="H73" i="1" s="1"/>
  <c r="I74" i="1"/>
  <c r="I73" i="1" s="1"/>
  <c r="J74" i="1"/>
  <c r="J73" i="1" s="1"/>
  <c r="K74" i="1"/>
  <c r="K73" i="1" s="1"/>
  <c r="L74" i="1"/>
  <c r="L73" i="1" s="1"/>
  <c r="M74" i="1"/>
  <c r="M73" i="1" s="1"/>
  <c r="N74" i="1"/>
  <c r="N73" i="1" s="1"/>
  <c r="O74" i="1"/>
  <c r="O73" i="1" s="1"/>
  <c r="P74" i="1"/>
  <c r="P73" i="1" s="1"/>
  <c r="Q74" i="1"/>
  <c r="Q73" i="1" s="1"/>
  <c r="R74" i="1"/>
  <c r="R73" i="1" s="1"/>
  <c r="S74" i="1"/>
  <c r="S73" i="1" s="1"/>
  <c r="T74" i="1"/>
  <c r="T73" i="1" s="1"/>
  <c r="U74" i="1"/>
  <c r="U73" i="1" s="1"/>
  <c r="V74" i="1"/>
  <c r="V73" i="1" s="1"/>
  <c r="W74" i="1"/>
  <c r="W73" i="1" s="1"/>
  <c r="X74" i="1"/>
  <c r="X73" i="1" s="1"/>
  <c r="Y74" i="1"/>
  <c r="Y73" i="1" s="1"/>
  <c r="Z74" i="1"/>
  <c r="Z73" i="1" s="1"/>
  <c r="AA74" i="1"/>
  <c r="AA73" i="1" s="1"/>
  <c r="AB74" i="1"/>
  <c r="AB73" i="1" s="1"/>
  <c r="AC74" i="1"/>
  <c r="AC73" i="1" s="1"/>
  <c r="AD74" i="1"/>
  <c r="AD73" i="1" s="1"/>
  <c r="AE74" i="1"/>
  <c r="AE73" i="1" s="1"/>
  <c r="AF74" i="1"/>
  <c r="AF73" i="1" s="1"/>
  <c r="AG74" i="1"/>
  <c r="AG73" i="1" s="1"/>
  <c r="AH74" i="1"/>
  <c r="AH73" i="1" s="1"/>
  <c r="AI74" i="1"/>
  <c r="AI73" i="1" s="1"/>
  <c r="AJ74" i="1"/>
  <c r="AJ73" i="1" s="1"/>
  <c r="AK74" i="1"/>
  <c r="AK73" i="1" s="1"/>
  <c r="AL74" i="1"/>
  <c r="AL73" i="1" s="1"/>
  <c r="AM74" i="1"/>
  <c r="AM73" i="1" s="1"/>
  <c r="AN74" i="1"/>
  <c r="AN73" i="1" s="1"/>
  <c r="AO74" i="1"/>
  <c r="AO73" i="1" s="1"/>
  <c r="AP74" i="1"/>
  <c r="AP73" i="1" s="1"/>
  <c r="AQ74" i="1"/>
  <c r="AQ73" i="1" s="1"/>
  <c r="AR74" i="1"/>
  <c r="AR73" i="1" s="1"/>
  <c r="AS74" i="1"/>
  <c r="AS73" i="1" s="1"/>
  <c r="AT74" i="1"/>
  <c r="AT73" i="1" s="1"/>
  <c r="AU74" i="1"/>
  <c r="AU73" i="1" s="1"/>
  <c r="AV74" i="1"/>
  <c r="AV73" i="1" s="1"/>
  <c r="AW74" i="1"/>
  <c r="AW73" i="1" s="1"/>
  <c r="AX74" i="1"/>
  <c r="AX73" i="1" s="1"/>
  <c r="AY74" i="1"/>
  <c r="AY73" i="1" s="1"/>
  <c r="AZ74" i="1"/>
  <c r="AZ73" i="1" s="1"/>
  <c r="BA74" i="1"/>
  <c r="BA73" i="1" s="1"/>
  <c r="BB74" i="1"/>
  <c r="BB73" i="1" s="1"/>
  <c r="BC74" i="1"/>
  <c r="BC73" i="1" s="1"/>
  <c r="BD74" i="1"/>
  <c r="BD73" i="1" s="1"/>
  <c r="BE74" i="1"/>
  <c r="BE73" i="1" s="1"/>
  <c r="BF74" i="1"/>
  <c r="BF73" i="1" s="1"/>
  <c r="BG74" i="1"/>
  <c r="BG73" i="1" s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J64" i="1"/>
  <c r="O64" i="1"/>
  <c r="T64" i="1"/>
  <c r="U64" i="1"/>
  <c r="V64" i="1"/>
  <c r="W64" i="1"/>
  <c r="X64" i="1"/>
  <c r="Y64" i="1"/>
  <c r="Z64" i="1"/>
  <c r="AA64" i="1"/>
  <c r="AB64" i="1"/>
  <c r="AC64" i="1"/>
  <c r="AD64" i="1"/>
  <c r="AI64" i="1"/>
  <c r="AN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T33" i="1"/>
  <c r="U33" i="1"/>
  <c r="V33" i="1"/>
  <c r="W33" i="1"/>
  <c r="X33" i="1"/>
  <c r="Y33" i="1"/>
  <c r="Z33" i="1"/>
  <c r="AA33" i="1"/>
  <c r="AB33" i="1"/>
  <c r="AC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F31" i="1"/>
  <c r="AG31" i="1"/>
  <c r="AF31" i="1"/>
  <c r="G31" i="1"/>
  <c r="H31" i="1"/>
  <c r="I31" i="1"/>
  <c r="F104" i="1"/>
  <c r="F26" i="1" s="1"/>
  <c r="H104" i="1"/>
  <c r="H26" i="1" s="1"/>
  <c r="I104" i="1"/>
  <c r="I26" i="1" s="1"/>
  <c r="G104" i="1"/>
  <c r="G26" i="1" s="1"/>
  <c r="E104" i="1"/>
  <c r="E26" i="1" s="1"/>
  <c r="E100" i="1"/>
  <c r="E24" i="1" s="1"/>
  <c r="E74" i="1"/>
  <c r="E73" i="1" s="1"/>
  <c r="E71" i="1"/>
  <c r="E69" i="1"/>
  <c r="E66" i="1"/>
  <c r="E31" i="1"/>
  <c r="E25" i="1"/>
  <c r="E23" i="1"/>
  <c r="AI63" i="1" l="1"/>
  <c r="BB63" i="1"/>
  <c r="BA30" i="1"/>
  <c r="BA29" i="1" s="1"/>
  <c r="BA21" i="1" s="1"/>
  <c r="AV30" i="1"/>
  <c r="AV29" i="1" s="1"/>
  <c r="AV21" i="1" s="1"/>
  <c r="BB30" i="1"/>
  <c r="BB29" i="1" s="1"/>
  <c r="BB21" i="1" s="1"/>
  <c r="AX30" i="1"/>
  <c r="AX29" i="1" s="1"/>
  <c r="AX21" i="1" s="1"/>
  <c r="AS30" i="1"/>
  <c r="AS29" i="1" s="1"/>
  <c r="AS21" i="1" s="1"/>
  <c r="BE63" i="1"/>
  <c r="AZ63" i="1"/>
  <c r="AU63" i="1"/>
  <c r="Z63" i="1"/>
  <c r="U63" i="1"/>
  <c r="BA63" i="1"/>
  <c r="AV63" i="1"/>
  <c r="Z30" i="1"/>
  <c r="Z29" i="1" s="1"/>
  <c r="Z21" i="1" s="1"/>
  <c r="U30" i="1"/>
  <c r="U29" i="1" s="1"/>
  <c r="U21" i="1" s="1"/>
  <c r="E68" i="1"/>
  <c r="AB63" i="1"/>
  <c r="AN68" i="1"/>
  <c r="AD68" i="1"/>
  <c r="AC68" i="1"/>
  <c r="X68" i="1"/>
  <c r="J68" i="1"/>
  <c r="AY68" i="1"/>
  <c r="AO68" i="1"/>
  <c r="AY30" i="1"/>
  <c r="AY29" i="1" s="1"/>
  <c r="AY21" i="1" s="1"/>
  <c r="AT30" i="1"/>
  <c r="AT29" i="1" s="1"/>
  <c r="AT21" i="1" s="1"/>
  <c r="AE68" i="1"/>
  <c r="S68" i="1"/>
  <c r="N68" i="1"/>
  <c r="I68" i="1"/>
  <c r="BC30" i="1"/>
  <c r="BC29" i="1" s="1"/>
  <c r="BC21" i="1" s="1"/>
  <c r="BB68" i="1"/>
  <c r="AH68" i="1"/>
  <c r="T68" i="1"/>
  <c r="U68" i="1"/>
  <c r="K68" i="1"/>
  <c r="BF63" i="1"/>
  <c r="Y30" i="1"/>
  <c r="Y29" i="1" s="1"/>
  <c r="Y21" i="1" s="1"/>
  <c r="X30" i="1"/>
  <c r="X29" i="1" s="1"/>
  <c r="X21" i="1" s="1"/>
  <c r="T30" i="1"/>
  <c r="T29" i="1" s="1"/>
  <c r="T21" i="1" s="1"/>
  <c r="BF68" i="1"/>
  <c r="BA68" i="1"/>
  <c r="AV68" i="1"/>
  <c r="AQ68" i="1"/>
  <c r="AL68" i="1"/>
  <c r="AG68" i="1"/>
  <c r="AB68" i="1"/>
  <c r="W68" i="1"/>
  <c r="R68" i="1"/>
  <c r="M68" i="1"/>
  <c r="H68" i="1"/>
  <c r="BG68" i="1"/>
  <c r="AX68" i="1"/>
  <c r="AW68" i="1"/>
  <c r="AR68" i="1"/>
  <c r="AM68" i="1"/>
  <c r="BC68" i="1"/>
  <c r="AS68" i="1"/>
  <c r="AI68" i="1"/>
  <c r="Y68" i="1"/>
  <c r="O68" i="1"/>
  <c r="BE68" i="1"/>
  <c r="AZ68" i="1"/>
  <c r="AU68" i="1"/>
  <c r="AP68" i="1"/>
  <c r="AK68" i="1"/>
  <c r="AF68" i="1"/>
  <c r="AA68" i="1"/>
  <c r="V68" i="1"/>
  <c r="Q68" i="1"/>
  <c r="L68" i="1"/>
  <c r="G68" i="1"/>
  <c r="BD68" i="1"/>
  <c r="AT68" i="1"/>
  <c r="AJ68" i="1"/>
  <c r="Z68" i="1"/>
  <c r="P68" i="1"/>
  <c r="F68" i="1"/>
  <c r="BD63" i="1"/>
  <c r="AY63" i="1"/>
  <c r="AT63" i="1"/>
  <c r="BG63" i="1"/>
  <c r="BC63" i="1"/>
  <c r="AX63" i="1"/>
  <c r="AW63" i="1"/>
  <c r="AS63" i="1"/>
  <c r="AN63" i="1"/>
  <c r="O63" i="1"/>
  <c r="J63" i="1"/>
  <c r="AD63" i="1"/>
  <c r="AC63" i="1"/>
  <c r="Y63" i="1"/>
  <c r="T63" i="1"/>
  <c r="W63" i="1"/>
  <c r="BF30" i="1"/>
  <c r="BF29" i="1" s="1"/>
  <c r="BF21" i="1" s="1"/>
  <c r="AB30" i="1"/>
  <c r="AB29" i="1" s="1"/>
  <c r="AB21" i="1" s="1"/>
  <c r="W30" i="1"/>
  <c r="W29" i="1" s="1"/>
  <c r="W21" i="1" s="1"/>
  <c r="BG31" i="1"/>
  <c r="BG30" i="1" s="1"/>
  <c r="BG29" i="1" s="1"/>
  <c r="BG21" i="1" s="1"/>
  <c r="BD31" i="1"/>
  <c r="BD30" i="1" s="1"/>
  <c r="BD29" i="1" s="1"/>
  <c r="BD21" i="1" s="1"/>
  <c r="F31" i="1"/>
  <c r="BE31" i="1"/>
  <c r="BE30" i="1" s="1"/>
  <c r="BE29" i="1" s="1"/>
  <c r="BE21" i="1" s="1"/>
  <c r="AH31" i="1"/>
  <c r="AE31" i="1"/>
  <c r="AW30" i="1"/>
  <c r="AW29" i="1" s="1"/>
  <c r="AW21" i="1" s="1"/>
  <c r="AC30" i="1"/>
  <c r="AC29" i="1" s="1"/>
  <c r="AC21" i="1" s="1"/>
  <c r="X63" i="1"/>
  <c r="AA63" i="1"/>
  <c r="V63" i="1"/>
  <c r="AZ30" i="1"/>
  <c r="AZ29" i="1" s="1"/>
  <c r="AZ21" i="1" s="1"/>
  <c r="AU30" i="1"/>
  <c r="AU29" i="1" s="1"/>
  <c r="AU21" i="1" s="1"/>
  <c r="AA30" i="1"/>
  <c r="AA29" i="1" s="1"/>
  <c r="AA21" i="1" s="1"/>
  <c r="V30" i="1"/>
  <c r="V29" i="1" s="1"/>
  <c r="V21" i="1" s="1"/>
  <c r="AU62" i="1" l="1"/>
  <c r="AU22" i="1" s="1"/>
  <c r="AU20" i="1" s="1"/>
  <c r="BA62" i="1"/>
  <c r="BA22" i="1" s="1"/>
  <c r="BA20" i="1" s="1"/>
  <c r="BE62" i="1"/>
  <c r="BE22" i="1" s="1"/>
  <c r="BE20" i="1" s="1"/>
  <c r="AD62" i="1"/>
  <c r="AD22" i="1" s="1"/>
  <c r="AZ62" i="1"/>
  <c r="AZ22" i="1" s="1"/>
  <c r="AZ20" i="1" s="1"/>
  <c r="AI62" i="1"/>
  <c r="AI22" i="1" s="1"/>
  <c r="BB62" i="1"/>
  <c r="BB22" i="1" s="1"/>
  <c r="BB20" i="1" s="1"/>
  <c r="AV62" i="1"/>
  <c r="AV22" i="1" s="1"/>
  <c r="AV20" i="1" s="1"/>
  <c r="J62" i="1"/>
  <c r="J22" i="1" s="1"/>
  <c r="AN62" i="1"/>
  <c r="AN22" i="1" s="1"/>
  <c r="Z62" i="1"/>
  <c r="Z22" i="1" s="1"/>
  <c r="Z20" i="1" s="1"/>
  <c r="U62" i="1"/>
  <c r="U22" i="1" s="1"/>
  <c r="U20" i="1" s="1"/>
  <c r="AC62" i="1"/>
  <c r="AC22" i="1" s="1"/>
  <c r="AC20" i="1" s="1"/>
  <c r="AY62" i="1"/>
  <c r="AY22" i="1" s="1"/>
  <c r="AY20" i="1" s="1"/>
  <c r="AT62" i="1"/>
  <c r="AT22" i="1" s="1"/>
  <c r="AT20" i="1" s="1"/>
  <c r="AS62" i="1"/>
  <c r="AS22" i="1" s="1"/>
  <c r="AS20" i="1" s="1"/>
  <c r="Y62" i="1"/>
  <c r="Y22" i="1" s="1"/>
  <c r="Y20" i="1" s="1"/>
  <c r="X62" i="1"/>
  <c r="X22" i="1" s="1"/>
  <c r="X20" i="1" s="1"/>
  <c r="AB62" i="1"/>
  <c r="AB22" i="1" s="1"/>
  <c r="AB20" i="1" s="1"/>
  <c r="T62" i="1"/>
  <c r="T22" i="1" s="1"/>
  <c r="T20" i="1" s="1"/>
  <c r="BG62" i="1"/>
  <c r="BG22" i="1" s="1"/>
  <c r="BG20" i="1" s="1"/>
  <c r="V62" i="1"/>
  <c r="V22" i="1" s="1"/>
  <c r="V20" i="1" s="1"/>
  <c r="BF62" i="1"/>
  <c r="BF22" i="1" s="1"/>
  <c r="BF20" i="1" s="1"/>
  <c r="AA62" i="1"/>
  <c r="AA22" i="1" s="1"/>
  <c r="AA20" i="1" s="1"/>
  <c r="W62" i="1"/>
  <c r="W22" i="1" s="1"/>
  <c r="W20" i="1" s="1"/>
  <c r="BC62" i="1"/>
  <c r="BC22" i="1" s="1"/>
  <c r="BC20" i="1" s="1"/>
  <c r="BD62" i="1"/>
  <c r="BD22" i="1" s="1"/>
  <c r="BD20" i="1" s="1"/>
  <c r="O62" i="1"/>
  <c r="O22" i="1" s="1"/>
  <c r="AX62" i="1"/>
  <c r="AX22" i="1" s="1"/>
  <c r="AX20" i="1" s="1"/>
  <c r="AW62" i="1"/>
  <c r="AW22" i="1" s="1"/>
  <c r="AW20" i="1" s="1"/>
  <c r="J33" i="1" l="1"/>
  <c r="J30" i="1" s="1"/>
  <c r="K33" i="1"/>
  <c r="K30" i="1" s="1"/>
  <c r="K64" i="1"/>
  <c r="K63" i="1" s="1"/>
  <c r="K62" i="1" s="1"/>
  <c r="K22" i="1" s="1"/>
  <c r="R33" i="1"/>
  <c r="R30" i="1" s="1"/>
  <c r="R29" i="1" s="1"/>
  <c r="R21" i="1" s="1"/>
  <c r="S33" i="1"/>
  <c r="S30" i="1" s="1"/>
  <c r="S29" i="1" s="1"/>
  <c r="S21" i="1" s="1"/>
  <c r="AI33" i="1"/>
  <c r="AI30" i="1" s="1"/>
  <c r="AI29" i="1" s="1"/>
  <c r="AI21" i="1" s="1"/>
  <c r="AI20" i="1" s="1"/>
  <c r="AJ33" i="1"/>
  <c r="AJ30" i="1" s="1"/>
  <c r="AJ29" i="1" s="1"/>
  <c r="AJ21" i="1" s="1"/>
  <c r="AK33" i="1"/>
  <c r="AK30" i="1" s="1"/>
  <c r="AK29" i="1" s="1"/>
  <c r="AK21" i="1" s="1"/>
  <c r="AL33" i="1"/>
  <c r="AL30" i="1" s="1"/>
  <c r="AL29" i="1" s="1"/>
  <c r="AL21" i="1" s="1"/>
  <c r="AM33" i="1"/>
  <c r="AM30" i="1" s="1"/>
  <c r="AM29" i="1" s="1"/>
  <c r="AM21" i="1" s="1"/>
  <c r="AN33" i="1"/>
  <c r="AN30" i="1" s="1"/>
  <c r="AN29" i="1" s="1"/>
  <c r="AN21" i="1" s="1"/>
  <c r="AN20" i="1" s="1"/>
  <c r="AO33" i="1"/>
  <c r="AO30" i="1" s="1"/>
  <c r="AO29" i="1" s="1"/>
  <c r="AO21" i="1" s="1"/>
  <c r="AQ33" i="1"/>
  <c r="AQ30" i="1" s="1"/>
  <c r="AQ29" i="1" s="1"/>
  <c r="AQ21" i="1" s="1"/>
  <c r="AR33" i="1"/>
  <c r="AR30" i="1" s="1"/>
  <c r="AR29" i="1" s="1"/>
  <c r="AR21" i="1" s="1"/>
  <c r="N64" i="1"/>
  <c r="N63" i="1" s="1"/>
  <c r="N62" i="1" s="1"/>
  <c r="N22" i="1" s="1"/>
  <c r="R64" i="1"/>
  <c r="R63" i="1" s="1"/>
  <c r="R62" i="1" s="1"/>
  <c r="R22" i="1" s="1"/>
  <c r="S64" i="1"/>
  <c r="S63" i="1" s="1"/>
  <c r="S62" i="1" s="1"/>
  <c r="S22" i="1" s="1"/>
  <c r="AK64" i="1"/>
  <c r="AK63" i="1" s="1"/>
  <c r="AK62" i="1" s="1"/>
  <c r="AK22" i="1" s="1"/>
  <c r="AM64" i="1"/>
  <c r="AM63" i="1" s="1"/>
  <c r="AM62" i="1" s="1"/>
  <c r="AM22" i="1" s="1"/>
  <c r="AO64" i="1"/>
  <c r="AO63" i="1" s="1"/>
  <c r="AO62" i="1" s="1"/>
  <c r="AO22" i="1" s="1"/>
  <c r="AQ64" i="1"/>
  <c r="AQ63" i="1" s="1"/>
  <c r="AQ62" i="1" s="1"/>
  <c r="AQ22" i="1" s="1"/>
  <c r="AR64" i="1"/>
  <c r="AR63" i="1" s="1"/>
  <c r="AR62" i="1" s="1"/>
  <c r="AR22" i="1" s="1"/>
  <c r="AM20" i="1" l="1"/>
  <c r="S20" i="1"/>
  <c r="R20" i="1"/>
  <c r="P64" i="1"/>
  <c r="P63" i="1" s="1"/>
  <c r="P62" i="1" s="1"/>
  <c r="P22" i="1" s="1"/>
  <c r="AR20" i="1"/>
  <c r="AE64" i="1"/>
  <c r="AE63" i="1" s="1"/>
  <c r="AE62" i="1" s="1"/>
  <c r="AE22" i="1" s="1"/>
  <c r="AJ64" i="1"/>
  <c r="AJ63" i="1" s="1"/>
  <c r="AJ62" i="1" s="1"/>
  <c r="AJ22" i="1" s="1"/>
  <c r="AJ20" i="1" s="1"/>
  <c r="M64" i="1"/>
  <c r="M63" i="1" s="1"/>
  <c r="M62" i="1" s="1"/>
  <c r="M22" i="1" s="1"/>
  <c r="AQ20" i="1"/>
  <c r="L64" i="1"/>
  <c r="L63" i="1" s="1"/>
  <c r="L62" i="1" s="1"/>
  <c r="L22" i="1" s="1"/>
  <c r="E64" i="1"/>
  <c r="E63" i="1" s="1"/>
  <c r="E62" i="1" s="1"/>
  <c r="E22" i="1" s="1"/>
  <c r="AK20" i="1"/>
  <c r="AL64" i="1"/>
  <c r="AL63" i="1" s="1"/>
  <c r="AL62" i="1" s="1"/>
  <c r="AL22" i="1" s="1"/>
  <c r="AL20" i="1" s="1"/>
  <c r="AO20" i="1"/>
  <c r="AP33" i="1"/>
  <c r="AP30" i="1" s="1"/>
  <c r="AP29" i="1" s="1"/>
  <c r="AP21" i="1" s="1"/>
  <c r="K29" i="1"/>
  <c r="K21" i="1" s="1"/>
  <c r="K20" i="1" s="1"/>
  <c r="J29" i="1"/>
  <c r="J21" i="1" s="1"/>
  <c r="J20" i="1" s="1"/>
  <c r="L33" i="1"/>
  <c r="L30" i="1" s="1"/>
  <c r="L29" i="1" s="1"/>
  <c r="L21" i="1" s="1"/>
  <c r="P33" i="1"/>
  <c r="P30" i="1" s="1"/>
  <c r="P29" i="1" s="1"/>
  <c r="P21" i="1" s="1"/>
  <c r="O33" i="1"/>
  <c r="O30" i="1" s="1"/>
  <c r="O29" i="1" s="1"/>
  <c r="O21" i="1" s="1"/>
  <c r="O20" i="1" s="1"/>
  <c r="N33" i="1"/>
  <c r="N30" i="1" s="1"/>
  <c r="N29" i="1" s="1"/>
  <c r="N21" i="1" s="1"/>
  <c r="N20" i="1" s="1"/>
  <c r="M33" i="1"/>
  <c r="M30" i="1" s="1"/>
  <c r="M29" i="1" s="1"/>
  <c r="M21" i="1" s="1"/>
  <c r="Q64" i="1"/>
  <c r="Q63" i="1" s="1"/>
  <c r="Q62" i="1" s="1"/>
  <c r="Q22" i="1" s="1"/>
  <c r="Q33" i="1"/>
  <c r="Q30" i="1" s="1"/>
  <c r="Q29" i="1" s="1"/>
  <c r="Q21" i="1" s="1"/>
  <c r="AG64" i="1"/>
  <c r="AG63" i="1" s="1"/>
  <c r="AG62" i="1" s="1"/>
  <c r="AG22" i="1" s="1"/>
  <c r="AH33" i="1"/>
  <c r="AH30" i="1" s="1"/>
  <c r="AH29" i="1" s="1"/>
  <c r="AH21" i="1" s="1"/>
  <c r="AD33" i="1"/>
  <c r="AD30" i="1" s="1"/>
  <c r="AD29" i="1" s="1"/>
  <c r="AD21" i="1" s="1"/>
  <c r="AD20" i="1" s="1"/>
  <c r="AG33" i="1"/>
  <c r="AG30" i="1" s="1"/>
  <c r="AG29" i="1" s="1"/>
  <c r="AG21" i="1" s="1"/>
  <c r="AF33" i="1"/>
  <c r="AF30" i="1" s="1"/>
  <c r="AF29" i="1" s="1"/>
  <c r="AF21" i="1" s="1"/>
  <c r="AH64" i="1"/>
  <c r="AH63" i="1" s="1"/>
  <c r="AH62" i="1" s="1"/>
  <c r="AH22" i="1" s="1"/>
  <c r="AE33" i="1"/>
  <c r="AE30" i="1" s="1"/>
  <c r="AE29" i="1" s="1"/>
  <c r="AE21" i="1" s="1"/>
  <c r="F33" i="1" l="1"/>
  <c r="F29" i="1" s="1"/>
  <c r="F21" i="1" s="1"/>
  <c r="I33" i="1"/>
  <c r="I30" i="1" s="1"/>
  <c r="I29" i="1" s="1"/>
  <c r="I21" i="1" s="1"/>
  <c r="P20" i="1"/>
  <c r="AG20" i="1"/>
  <c r="M20" i="1"/>
  <c r="Q20" i="1"/>
  <c r="F64" i="1"/>
  <c r="F63" i="1" s="1"/>
  <c r="F62" i="1" s="1"/>
  <c r="F22" i="1" s="1"/>
  <c r="AE20" i="1"/>
  <c r="AH20" i="1"/>
  <c r="L20" i="1"/>
  <c r="H64" i="1"/>
  <c r="H63" i="1" s="1"/>
  <c r="H62" i="1" s="1"/>
  <c r="H22" i="1" s="1"/>
  <c r="I64" i="1"/>
  <c r="I63" i="1" s="1"/>
  <c r="I62" i="1" s="1"/>
  <c r="I22" i="1" s="1"/>
  <c r="G33" i="1"/>
  <c r="G30" i="1" s="1"/>
  <c r="G29" i="1" s="1"/>
  <c r="G21" i="1" s="1"/>
  <c r="H33" i="1"/>
  <c r="H30" i="1" s="1"/>
  <c r="H29" i="1" s="1"/>
  <c r="H21" i="1" s="1"/>
  <c r="E33" i="1"/>
  <c r="E30" i="1" s="1"/>
  <c r="E29" i="1" s="1"/>
  <c r="E21" i="1" s="1"/>
  <c r="E20" i="1" s="1"/>
  <c r="AP64" i="1"/>
  <c r="AP63" i="1" s="1"/>
  <c r="AP62" i="1" s="1"/>
  <c r="AP22" i="1" s="1"/>
  <c r="AP20" i="1" s="1"/>
  <c r="H20" i="1" l="1"/>
  <c r="F20" i="1"/>
  <c r="I20" i="1"/>
  <c r="AF64" i="1"/>
  <c r="AF63" i="1" s="1"/>
  <c r="AF62" i="1" s="1"/>
  <c r="AF22" i="1" s="1"/>
  <c r="AF20" i="1" s="1"/>
  <c r="G64" i="1"/>
  <c r="G63" i="1" s="1"/>
  <c r="G62" i="1" s="1"/>
  <c r="G22" i="1" s="1"/>
  <c r="G20" i="1" s="1"/>
</calcChain>
</file>

<file path=xl/sharedStrings.xml><?xml version="1.0" encoding="utf-8"?>
<sst xmlns="http://schemas.openxmlformats.org/spreadsheetml/2006/main" count="364" uniqueCount="185">
  <si>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</si>
  <si>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</si>
  <si>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</si>
  <si>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</si>
  <si>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</si>
  <si>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</si>
  <si>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</si>
  <si>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</si>
  <si>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</si>
  <si>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</si>
  <si>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</si>
  <si>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</si>
  <si>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МВт</t>
  </si>
  <si>
    <t>Отклонения от плановых показателей по итогам отчетного периода</t>
  </si>
  <si>
    <t>Причины отклонений</t>
  </si>
  <si>
    <t>Наименование объекта, выводимого из эксплуатации</t>
  </si>
  <si>
    <t>км ЛЭП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</si>
  <si>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</si>
  <si>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</si>
  <si>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</si>
  <si>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</si>
  <si>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</si>
  <si>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</si>
  <si>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</si>
  <si>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</si>
  <si>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</si>
  <si>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</si>
  <si>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7.1</t>
  </si>
  <si>
    <t>7.2</t>
  </si>
  <si>
    <t>7.3</t>
  </si>
  <si>
    <t>7.4</t>
  </si>
  <si>
    <t>7.5</t>
  </si>
  <si>
    <t>6.4.1</t>
  </si>
  <si>
    <t>6.4.2</t>
  </si>
  <si>
    <t>6.4.3</t>
  </si>
  <si>
    <t>6.4.4</t>
  </si>
  <si>
    <t>6.4.5</t>
  </si>
  <si>
    <t>6.3.1</t>
  </si>
  <si>
    <t>6.3.2</t>
  </si>
  <si>
    <t>6.3.3</t>
  </si>
  <si>
    <t>6.3.4</t>
  </si>
  <si>
    <t>6.3.5</t>
  </si>
  <si>
    <t>6.2.1</t>
  </si>
  <si>
    <t>6.2.2</t>
  </si>
  <si>
    <t>6.2.3</t>
  </si>
  <si>
    <t>6.2.4</t>
  </si>
  <si>
    <t>6.2.5</t>
  </si>
  <si>
    <t>6.1.1</t>
  </si>
  <si>
    <t>6.1.2</t>
  </si>
  <si>
    <t>6.1.3</t>
  </si>
  <si>
    <t>6.1.4</t>
  </si>
  <si>
    <t>6.1.5</t>
  </si>
  <si>
    <t>6.1</t>
  </si>
  <si>
    <t>6.2</t>
  </si>
  <si>
    <t>6.3</t>
  </si>
  <si>
    <t>6.4</t>
  </si>
  <si>
    <t>6.5</t>
  </si>
  <si>
    <t>5.4.1</t>
  </si>
  <si>
    <t>5.4.2</t>
  </si>
  <si>
    <t>5.4.3</t>
  </si>
  <si>
    <t>5.4.4</t>
  </si>
  <si>
    <t>5.4.5</t>
  </si>
  <si>
    <t>5.3.1</t>
  </si>
  <si>
    <t>5.3.2</t>
  </si>
  <si>
    <t>5.3.3</t>
  </si>
  <si>
    <t>5.3.4</t>
  </si>
  <si>
    <t>5.3.5</t>
  </si>
  <si>
    <t>5.2.1</t>
  </si>
  <si>
    <t>5.2.2</t>
  </si>
  <si>
    <t>5.2.3</t>
  </si>
  <si>
    <t>5.2.4</t>
  </si>
  <si>
    <t>5.2.5</t>
  </si>
  <si>
    <t>5.1.1</t>
  </si>
  <si>
    <t>5.1.2</t>
  </si>
  <si>
    <t>5.1.3</t>
  </si>
  <si>
    <t>5.1.4</t>
  </si>
  <si>
    <t>5.1.5</t>
  </si>
  <si>
    <t>5.1</t>
  </si>
  <si>
    <t>5.2</t>
  </si>
  <si>
    <t>5.3</t>
  </si>
  <si>
    <t>5.4</t>
  </si>
  <si>
    <t>5.5</t>
  </si>
  <si>
    <t>МВ×А</t>
  </si>
  <si>
    <t>приборы учета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</si>
  <si>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</si>
  <si>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</si>
  <si>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</si>
  <si>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</si>
  <si>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</si>
  <si>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</si>
  <si>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</si>
  <si>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</si>
  <si>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</si>
  <si>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</si>
  <si>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</si>
  <si>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</si>
  <si>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</si>
  <si>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</si>
  <si>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</si>
  <si>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</si>
  <si>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</si>
  <si>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</si>
  <si>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</si>
  <si>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</si>
  <si>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</si>
  <si>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</si>
  <si>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</si>
  <si>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</si>
  <si>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</si>
  <si>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</si>
  <si>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</si>
  <si>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</si>
  <si>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</si>
  <si>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</si>
  <si>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</si>
  <si>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</si>
  <si>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</si>
  <si>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</si>
  <si>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</si>
  <si>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</si>
  <si>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</si>
  <si>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</si>
  <si>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</si>
  <si>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</si>
  <si>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</si>
  <si>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</si>
  <si>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</si>
  <si>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</si>
  <si>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</si>
  <si>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</si>
  <si>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</si>
  <si>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</si>
  <si>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</si>
  <si>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</si>
  <si>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</si>
  <si>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</si>
  <si>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</si>
  <si>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</si>
  <si>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</si>
  <si>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</si>
  <si>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</si>
  <si>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</si>
  <si>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</si>
  <si>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</si>
  <si>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</si>
  <si>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</si>
  <si>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</si>
  <si>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</si>
  <si>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</si>
  <si>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</si>
  <si>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</si>
  <si>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</si>
  <si>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</si>
  <si>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</si>
  <si>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</si>
  <si>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</si>
  <si>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</si>
  <si>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</si>
  <si>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</si>
  <si>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</si>
  <si>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</si>
  <si>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</si>
  <si>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</si>
  <si>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</si>
  <si>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</si>
  <si>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</si>
  <si>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</si>
  <si>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</si>
  <si>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</si>
  <si>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</si>
  <si>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</si>
  <si>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</si>
  <si>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</si>
  <si>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</si>
  <si>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</si>
  <si>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</si>
  <si>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</si>
  <si>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</si>
  <si>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16</t>
  </si>
  <si>
    <t>Вывод объектов инвестиционной деятельности (мощностей) из эксплуатации в 2019 год</t>
  </si>
  <si>
    <t>ООО "Сетевая   компания"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</si>
  <si>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Сетевя  компания</t>
    </r>
  </si>
  <si>
    <t>Утвержденные плановые значения показателей приведены в соответствии с приказом МПИП РБ №358-О от 27.12.2016 г.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</si>
  <si>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</si>
  <si>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r>
      <t xml:space="preserve">за III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</si>
</sst>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/>
    <xf numFmtId="164" fontId="3" fillId="0" borderId="0" xfId="0" applyNumberFormat="1" applyFont="1" applyFill="1"/>
    <xf numFmtId="166" fontId="3" fillId="0" borderId="0" xfId="0" applyNumberFormat="1" applyFont="1" applyFill="1"/>
    <xf numFmtId="164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wrapText="1"/>
    </xf>
    <xf numFmtId="165" fontId="4" fillId="0" borderId="0" xfId="0" applyNumberFormat="1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vertical="center" wrapText="1"/>
    </xf>
    <xf numFmtId="0" fontId="6" fillId="0" borderId="0" xfId="0" applyFont="1" applyFill="1"/>
    <xf numFmtId="165" fontId="6" fillId="0" borderId="0" xfId="0" applyNumberFormat="1" applyFont="1" applyFill="1"/>
    <xf numFmtId="164" fontId="6" fillId="0" borderId="0" xfId="0" applyNumberFormat="1" applyFont="1" applyFill="1"/>
    <xf numFmtId="166" fontId="6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wrapText="1"/>
    </xf>
    <xf numFmtId="165" fontId="4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/>
    <xf numFmtId="166" fontId="5" fillId="0" borderId="0" xfId="0" applyNumberFormat="1" applyFont="1" applyFill="1" applyAlignment="1">
      <alignment horizontal="center" wrapText="1"/>
    </xf>
    <xf numFmtId="166" fontId="0" fillId="0" borderId="0" xfId="0" applyNumberFormat="1"/>
    <xf numFmtId="166" fontId="4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/>
    <xf numFmtId="166" fontId="5" fillId="0" borderId="0" xfId="0" applyNumberFormat="1" applyFont="1" applyFill="1" applyAlignment="1">
      <alignment vertical="center" wrapText="1"/>
    </xf>
    <xf numFmtId="166" fontId="5" fillId="0" borderId="0" xfId="0" applyNumberFormat="1" applyFont="1" applyFill="1" applyAlignment="1">
      <alignment wrapText="1"/>
    </xf>
    <xf numFmtId="166" fontId="8" fillId="0" borderId="0" xfId="0" applyNumberFormat="1" applyFont="1" applyFill="1" applyAlignment="1">
      <alignment vertical="center" wrapText="1"/>
    </xf>
    <xf numFmtId="166" fontId="0" fillId="0" borderId="0" xfId="0" applyNumberFormat="1" applyBorder="1" applyAlignment="1"/>
    <xf numFmtId="49" fontId="10" fillId="0" borderId="1" xfId="2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105"/>
  <sheetViews>
    <sheetView tabSelected="1" zoomScale="70" zoomScaleNormal="70" zoomScaleSheetLayoutView="40" workbookViewId="0">
      <selection activeCell="F11" sqref="F11"/>
    </sheetView>
  </sheetViews>
  <sheetFormatPr defaultRowHeight="15" x14ac:dyDescent="0.25"/>
  <cols>
    <col min="1" max="1" width="15" style="1" customWidth="1"/>
    <col min="2" max="2" width="33.7109375" customWidth="1"/>
    <col min="3" max="3" width="16.140625" style="1" customWidth="1"/>
    <col min="4" max="4" width="19.85546875" customWidth="1"/>
    <col min="5" max="8" width="9" customWidth="1"/>
    <col min="9" max="9" width="9" style="48" customWidth="1"/>
    <col min="10" max="13" width="9" customWidth="1"/>
    <col min="14" max="14" width="9" style="48" customWidth="1"/>
    <col min="15" max="18" width="9" customWidth="1"/>
    <col min="19" max="19" width="9" style="48" customWidth="1"/>
    <col min="20" max="23" width="9" customWidth="1"/>
    <col min="24" max="24" width="9" style="48" customWidth="1"/>
    <col min="25" max="28" width="9" customWidth="1"/>
    <col min="29" max="29" width="9" style="48" customWidth="1"/>
    <col min="30" max="33" width="9" customWidth="1"/>
    <col min="34" max="34" width="9" style="48" customWidth="1"/>
    <col min="35" max="38" width="9" customWidth="1"/>
    <col min="39" max="39" width="9" style="48" customWidth="1"/>
    <col min="40" max="43" width="9" customWidth="1"/>
    <col min="44" max="44" width="9" style="48" customWidth="1"/>
    <col min="45" max="48" width="9" customWidth="1"/>
    <col min="49" max="49" width="9" style="48" customWidth="1"/>
    <col min="50" max="53" width="9" customWidth="1"/>
    <col min="54" max="54" width="9" style="48" customWidth="1"/>
    <col min="55" max="58" width="9" customWidth="1"/>
    <col min="59" max="59" width="9" style="48" customWidth="1"/>
    <col min="60" max="60" width="24.85546875" customWidth="1"/>
  </cols>
  <sheetData>
    <row r="1" spans="1:152" s="5" customFormat="1" ht="15" customHeight="1" x14ac:dyDescent="0.2">
      <c r="A1" s="4"/>
      <c r="C1" s="6"/>
      <c r="G1" s="7"/>
      <c r="H1" s="7"/>
      <c r="I1" s="9"/>
      <c r="J1" s="7"/>
      <c r="K1" s="7"/>
      <c r="L1" s="7"/>
      <c r="M1" s="7"/>
      <c r="N1" s="9"/>
      <c r="O1" s="7"/>
      <c r="P1" s="9"/>
      <c r="Q1" s="9"/>
      <c r="R1" s="9"/>
      <c r="S1" s="9"/>
      <c r="T1" s="9"/>
      <c r="U1" s="9"/>
      <c r="V1" s="9"/>
      <c r="W1" s="9"/>
      <c r="X1" s="9"/>
      <c r="AA1" s="7"/>
      <c r="AB1" s="7"/>
      <c r="AC1" s="10" t="s">
        <v>178</v>
      </c>
      <c r="AD1" s="7"/>
      <c r="AE1" s="7"/>
      <c r="AF1" s="7"/>
      <c r="AG1" s="7"/>
      <c r="AH1" s="9"/>
      <c r="AI1" s="7"/>
      <c r="AJ1" s="9"/>
      <c r="AK1" s="9"/>
      <c r="AL1" s="9"/>
      <c r="AM1" s="9"/>
      <c r="AN1" s="9"/>
      <c r="AO1" s="9"/>
      <c r="AP1" s="9"/>
      <c r="AQ1" s="9"/>
      <c r="AR1" s="9"/>
      <c r="AU1" s="7"/>
      <c r="AV1" s="7"/>
      <c r="AW1" s="9"/>
      <c r="AX1" s="7"/>
      <c r="AY1" s="7"/>
      <c r="AZ1" s="7"/>
      <c r="BA1" s="7"/>
      <c r="BB1" s="11"/>
      <c r="BC1" s="7"/>
      <c r="BD1" s="9"/>
      <c r="BE1" s="9"/>
      <c r="BF1" s="9"/>
      <c r="BG1" s="11"/>
      <c r="BH1" s="11"/>
      <c r="BI1" s="11"/>
      <c r="BJ1" s="11"/>
      <c r="BK1" s="11"/>
      <c r="BL1" s="8"/>
      <c r="BN1" s="7"/>
      <c r="BO1" s="7"/>
      <c r="BP1" s="7"/>
      <c r="BQ1" s="7"/>
      <c r="BR1" s="9"/>
      <c r="BS1" s="9"/>
      <c r="BT1" s="9"/>
      <c r="BU1" s="9"/>
      <c r="BV1" s="8"/>
      <c r="BW1" s="9"/>
      <c r="BX1" s="9"/>
      <c r="CA1" s="7"/>
      <c r="CB1" s="7"/>
      <c r="CC1" s="7"/>
      <c r="CD1" s="7"/>
      <c r="CE1" s="7"/>
      <c r="CF1" s="8"/>
      <c r="CG1" s="7"/>
      <c r="CH1" s="9"/>
      <c r="CI1" s="9"/>
      <c r="CJ1" s="9"/>
      <c r="CK1" s="9"/>
      <c r="CP1" s="8"/>
      <c r="CQ1" s="7"/>
      <c r="CR1" s="7"/>
      <c r="CS1" s="7"/>
      <c r="CT1" s="7"/>
      <c r="CU1" s="9"/>
      <c r="CV1" s="9"/>
      <c r="CW1" s="9"/>
      <c r="CX1" s="9"/>
      <c r="CY1" s="9"/>
      <c r="CZ1" s="8"/>
      <c r="DA1" s="9"/>
      <c r="DD1" s="7"/>
      <c r="DE1" s="7"/>
      <c r="DF1" s="7"/>
      <c r="DG1" s="7"/>
      <c r="DH1" s="7"/>
      <c r="DI1" s="7"/>
      <c r="DJ1" s="8"/>
      <c r="DK1" s="9"/>
      <c r="DL1" s="9"/>
      <c r="DM1" s="9"/>
      <c r="DN1" s="9"/>
      <c r="DQ1" s="7"/>
      <c r="DR1" s="7"/>
      <c r="DS1" s="7"/>
      <c r="DT1" s="7"/>
      <c r="DU1" s="9"/>
      <c r="DV1" s="9"/>
      <c r="DW1" s="9"/>
      <c r="DX1" s="9"/>
      <c r="EA1" s="7"/>
      <c r="EB1" s="7"/>
      <c r="EC1" s="7"/>
      <c r="ED1" s="7"/>
      <c r="EE1" s="9"/>
      <c r="EF1" s="9"/>
      <c r="EG1" s="9"/>
      <c r="EH1" s="9"/>
      <c r="EK1" s="7"/>
      <c r="EL1" s="7"/>
      <c r="EM1" s="7"/>
      <c r="EN1" s="7"/>
      <c r="EO1" s="9"/>
      <c r="EP1" s="9"/>
      <c r="EQ1" s="9"/>
      <c r="ER1" s="9"/>
      <c r="ET1" s="9"/>
      <c r="EV1" s="9"/>
    </row>
    <row r="2" spans="1:152" s="5" customFormat="1" ht="15" customHeight="1" x14ac:dyDescent="0.2">
      <c r="A2" s="4"/>
      <c r="B2" s="12"/>
      <c r="C2" s="12"/>
      <c r="D2" s="12"/>
      <c r="E2" s="12"/>
      <c r="F2" s="12"/>
      <c r="G2" s="13"/>
      <c r="H2" s="7"/>
      <c r="I2" s="9"/>
      <c r="J2" s="7"/>
      <c r="K2" s="7"/>
      <c r="L2" s="7"/>
      <c r="M2" s="7"/>
      <c r="N2" s="9"/>
      <c r="O2" s="7"/>
      <c r="P2" s="9"/>
      <c r="Q2" s="9"/>
      <c r="R2" s="9"/>
      <c r="S2" s="9"/>
      <c r="T2" s="9"/>
      <c r="U2" s="9"/>
      <c r="V2" s="9"/>
      <c r="W2" s="9"/>
      <c r="X2" s="9"/>
      <c r="AA2" s="7"/>
      <c r="AB2" s="7"/>
      <c r="AC2" s="10" t="s">
        <v>24</v>
      </c>
      <c r="AD2" s="7"/>
      <c r="AE2" s="7"/>
      <c r="AF2" s="7"/>
      <c r="AG2" s="7"/>
      <c r="AH2" s="9"/>
      <c r="AI2" s="7"/>
      <c r="AJ2" s="9"/>
      <c r="AK2" s="9"/>
      <c r="AL2" s="9"/>
      <c r="AM2" s="9"/>
      <c r="AN2" s="9"/>
      <c r="AO2" s="9"/>
      <c r="AP2" s="9"/>
      <c r="AQ2" s="9"/>
      <c r="AR2" s="9"/>
      <c r="AU2" s="7"/>
      <c r="AV2" s="7"/>
      <c r="AW2" s="9"/>
      <c r="AX2" s="7"/>
      <c r="AY2" s="7"/>
      <c r="AZ2" s="7"/>
      <c r="BA2" s="7"/>
      <c r="BB2" s="11"/>
      <c r="BC2" s="7"/>
      <c r="BD2" s="9"/>
      <c r="BE2" s="9"/>
      <c r="BF2" s="9"/>
      <c r="BG2" s="11"/>
      <c r="BH2" s="11"/>
      <c r="BI2" s="11"/>
      <c r="BJ2" s="11"/>
      <c r="BK2" s="11"/>
      <c r="BL2" s="8"/>
      <c r="BN2" s="7"/>
      <c r="BO2" s="7"/>
      <c r="BP2" s="7"/>
      <c r="BQ2" s="7"/>
      <c r="BR2" s="9"/>
      <c r="BS2" s="9"/>
      <c r="BT2" s="9"/>
      <c r="BU2" s="9"/>
      <c r="BV2" s="8"/>
      <c r="BW2" s="9"/>
      <c r="BX2" s="9"/>
      <c r="CA2" s="7"/>
      <c r="CB2" s="7"/>
      <c r="CC2" s="7"/>
      <c r="CD2" s="7"/>
      <c r="CE2" s="7"/>
      <c r="CF2" s="8"/>
      <c r="CG2" s="7"/>
      <c r="CH2" s="9"/>
      <c r="CI2" s="9"/>
      <c r="CJ2" s="9"/>
      <c r="CK2" s="9"/>
      <c r="CP2" s="8"/>
      <c r="CQ2" s="7"/>
      <c r="CR2" s="7"/>
      <c r="CS2" s="7"/>
      <c r="CT2" s="7"/>
      <c r="CU2" s="9"/>
      <c r="CV2" s="9"/>
      <c r="CW2" s="9"/>
      <c r="CX2" s="9"/>
      <c r="CY2" s="9"/>
      <c r="CZ2" s="8"/>
      <c r="DA2" s="9"/>
      <c r="DD2" s="7"/>
      <c r="DE2" s="7"/>
      <c r="DF2" s="7"/>
      <c r="DG2" s="7"/>
      <c r="DH2" s="7"/>
      <c r="DI2" s="7"/>
      <c r="DJ2" s="8"/>
      <c r="DK2" s="9"/>
      <c r="DL2" s="9"/>
      <c r="DM2" s="9"/>
      <c r="DN2" s="9"/>
      <c r="DQ2" s="7"/>
      <c r="DR2" s="7"/>
      <c r="DS2" s="7"/>
      <c r="DT2" s="7"/>
      <c r="DU2" s="9"/>
      <c r="DV2" s="9"/>
      <c r="DW2" s="9"/>
      <c r="DX2" s="9"/>
      <c r="EA2" s="7"/>
      <c r="EB2" s="7"/>
      <c r="EC2" s="7"/>
      <c r="ED2" s="7"/>
      <c r="EE2" s="9"/>
      <c r="EF2" s="9"/>
      <c r="EG2" s="9"/>
      <c r="EH2" s="9"/>
      <c r="EK2" s="7"/>
      <c r="EL2" s="7"/>
      <c r="EM2" s="7"/>
      <c r="EN2" s="7"/>
      <c r="EO2" s="9"/>
      <c r="EP2" s="9"/>
      <c r="EQ2" s="9"/>
      <c r="ER2" s="9"/>
      <c r="ET2" s="9"/>
      <c r="EV2" s="9"/>
    </row>
    <row r="3" spans="1:152" s="5" customFormat="1" ht="15" customHeight="1" x14ac:dyDescent="0.2">
      <c r="A3" s="12"/>
      <c r="B3" s="12"/>
      <c r="C3" s="12"/>
      <c r="D3" s="12"/>
      <c r="E3" s="12"/>
      <c r="F3" s="12"/>
      <c r="G3" s="13"/>
      <c r="H3" s="7"/>
      <c r="I3" s="9"/>
      <c r="J3" s="7"/>
      <c r="K3" s="7"/>
      <c r="L3" s="7"/>
      <c r="M3" s="7"/>
      <c r="N3" s="9"/>
      <c r="O3" s="7"/>
      <c r="P3" s="9"/>
      <c r="Q3" s="9"/>
      <c r="R3" s="9"/>
      <c r="S3" s="9"/>
      <c r="T3" s="9"/>
      <c r="U3" s="9"/>
      <c r="V3" s="9"/>
      <c r="W3" s="9"/>
      <c r="X3" s="9"/>
      <c r="AA3" s="7"/>
      <c r="AB3" s="7"/>
      <c r="AC3" s="10" t="s">
        <v>25</v>
      </c>
      <c r="AD3" s="7"/>
      <c r="AE3" s="7"/>
      <c r="AF3" s="7"/>
      <c r="AG3" s="7"/>
      <c r="AH3" s="9"/>
      <c r="AI3" s="7"/>
      <c r="AJ3" s="9"/>
      <c r="AK3" s="9"/>
      <c r="AL3" s="9"/>
      <c r="AM3" s="9"/>
      <c r="AN3" s="9"/>
      <c r="AO3" s="9"/>
      <c r="AP3" s="9"/>
      <c r="AQ3" s="9"/>
      <c r="AR3" s="9"/>
      <c r="AU3" s="7"/>
      <c r="AV3" s="7"/>
      <c r="AW3" s="9"/>
      <c r="AX3" s="7"/>
      <c r="AY3" s="7"/>
      <c r="AZ3" s="7"/>
      <c r="BA3" s="7"/>
      <c r="BB3" s="11"/>
      <c r="BC3" s="7"/>
      <c r="BD3" s="9"/>
      <c r="BE3" s="9"/>
      <c r="BF3" s="9"/>
      <c r="BG3" s="11"/>
      <c r="BH3" s="11"/>
      <c r="BI3" s="11"/>
      <c r="BJ3" s="11"/>
      <c r="BK3" s="11"/>
      <c r="BL3" s="8"/>
      <c r="BN3" s="7"/>
      <c r="BO3" s="7"/>
      <c r="BP3" s="7"/>
      <c r="BQ3" s="7"/>
      <c r="BR3" s="9"/>
      <c r="BS3" s="9"/>
      <c r="BT3" s="9"/>
      <c r="BU3" s="9"/>
      <c r="BV3" s="8"/>
      <c r="BW3" s="9"/>
      <c r="BX3" s="9"/>
      <c r="CA3" s="7"/>
      <c r="CB3" s="7"/>
      <c r="CC3" s="7"/>
      <c r="CD3" s="7"/>
      <c r="CE3" s="7"/>
      <c r="CF3" s="8"/>
      <c r="CG3" s="7"/>
      <c r="CH3" s="9"/>
      <c r="CI3" s="9"/>
      <c r="CJ3" s="9"/>
      <c r="CK3" s="9"/>
      <c r="CP3" s="8"/>
      <c r="CQ3" s="7"/>
      <c r="CR3" s="7"/>
      <c r="CS3" s="7"/>
      <c r="CT3" s="7"/>
      <c r="CU3" s="9"/>
      <c r="CV3" s="9"/>
      <c r="CW3" s="9"/>
      <c r="CX3" s="9"/>
      <c r="CY3" s="9"/>
      <c r="CZ3" s="8"/>
      <c r="DA3" s="9"/>
      <c r="DD3" s="7"/>
      <c r="DE3" s="7"/>
      <c r="DF3" s="7"/>
      <c r="DG3" s="7"/>
      <c r="DH3" s="7"/>
      <c r="DI3" s="7"/>
      <c r="DJ3" s="8"/>
      <c r="DK3" s="9"/>
      <c r="DL3" s="9"/>
      <c r="DM3" s="9"/>
      <c r="DN3" s="9"/>
      <c r="DQ3" s="7"/>
      <c r="DR3" s="7"/>
      <c r="DS3" s="7"/>
      <c r="DT3" s="7"/>
      <c r="DU3" s="9"/>
      <c r="DV3" s="9"/>
      <c r="DW3" s="9"/>
      <c r="DX3" s="9"/>
      <c r="EA3" s="7"/>
      <c r="EB3" s="7"/>
      <c r="EC3" s="7"/>
      <c r="ED3" s="7"/>
      <c r="EE3" s="9"/>
      <c r="EF3" s="9"/>
      <c r="EG3" s="9"/>
      <c r="EH3" s="9"/>
      <c r="EK3" s="7"/>
      <c r="EL3" s="7"/>
      <c r="EM3" s="7"/>
      <c r="EN3" s="7"/>
      <c r="EO3" s="9"/>
      <c r="EP3" s="9"/>
      <c r="EQ3" s="9"/>
      <c r="ER3" s="9"/>
      <c r="ET3" s="9"/>
      <c r="EV3" s="9"/>
    </row>
    <row r="4" spans="1:152" s="16" customFormat="1" ht="15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52"/>
      <c r="BH4" s="14"/>
      <c r="BI4" s="14"/>
      <c r="BJ4" s="14"/>
      <c r="BK4" s="14"/>
      <c r="BL4" s="15"/>
      <c r="BN4" s="17"/>
      <c r="BO4" s="17"/>
      <c r="BP4" s="17"/>
      <c r="BQ4" s="17"/>
      <c r="BR4" s="17"/>
      <c r="BS4" s="17"/>
      <c r="BT4" s="17"/>
      <c r="BU4" s="17"/>
      <c r="BV4" s="18"/>
      <c r="BW4" s="17"/>
      <c r="BX4" s="19"/>
      <c r="CA4" s="17"/>
      <c r="CB4" s="17"/>
      <c r="CC4" s="17"/>
      <c r="CD4" s="17"/>
      <c r="CE4" s="17"/>
      <c r="CF4" s="18"/>
      <c r="CG4" s="17"/>
      <c r="CH4" s="17"/>
      <c r="CI4" s="17"/>
      <c r="CJ4" s="17"/>
      <c r="CK4" s="19"/>
      <c r="CP4" s="18"/>
      <c r="CQ4" s="17"/>
      <c r="CR4" s="17"/>
      <c r="CS4" s="17"/>
      <c r="CT4" s="17"/>
      <c r="CU4" s="17"/>
      <c r="CV4" s="17"/>
      <c r="CW4" s="17"/>
      <c r="CX4" s="17"/>
      <c r="CY4" s="17"/>
      <c r="CZ4" s="18"/>
      <c r="DA4" s="19"/>
      <c r="DD4" s="17"/>
      <c r="DE4" s="17"/>
      <c r="DF4" s="17"/>
      <c r="DG4" s="17"/>
      <c r="DH4" s="17"/>
      <c r="DI4" s="17"/>
      <c r="DJ4" s="18"/>
      <c r="DK4" s="17"/>
      <c r="DL4" s="17"/>
      <c r="DM4" s="17"/>
      <c r="DN4" s="19"/>
      <c r="DQ4" s="17"/>
      <c r="DR4" s="17"/>
      <c r="DS4" s="17"/>
      <c r="DT4" s="17"/>
      <c r="DU4" s="17"/>
      <c r="DV4" s="17"/>
      <c r="DW4" s="17"/>
      <c r="DX4" s="19"/>
      <c r="EA4" s="17"/>
      <c r="EB4" s="17"/>
      <c r="EC4" s="17"/>
      <c r="ED4" s="17"/>
      <c r="EE4" s="17"/>
      <c r="EF4" s="17"/>
      <c r="EG4" s="17"/>
      <c r="EH4" s="19"/>
      <c r="EK4" s="17"/>
      <c r="EL4" s="17"/>
      <c r="EM4" s="17"/>
      <c r="EN4" s="17"/>
      <c r="EO4" s="17"/>
      <c r="EP4" s="17"/>
      <c r="EQ4" s="17"/>
      <c r="ER4" s="19"/>
      <c r="ET4" s="19"/>
      <c r="EV4" s="19"/>
    </row>
    <row r="5" spans="1:152" s="16" customFormat="1" ht="15" customHeight="1" x14ac:dyDescent="0.25">
      <c r="A5" s="59" t="s">
        <v>184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52"/>
      <c r="BH5" s="14"/>
      <c r="BI5" s="14"/>
      <c r="BJ5" s="14"/>
      <c r="BK5" s="14"/>
      <c r="BL5" s="15"/>
      <c r="BN5" s="17"/>
      <c r="BO5" s="17"/>
      <c r="BP5" s="17"/>
      <c r="BQ5" s="17"/>
      <c r="BR5" s="17"/>
      <c r="BS5" s="17"/>
      <c r="BT5" s="17"/>
      <c r="BU5" s="17"/>
      <c r="BV5" s="18"/>
      <c r="BW5" s="17"/>
      <c r="BX5" s="19"/>
      <c r="CA5" s="17"/>
      <c r="CB5" s="17"/>
      <c r="CC5" s="17"/>
      <c r="CD5" s="17"/>
      <c r="CE5" s="17"/>
      <c r="CF5" s="18"/>
      <c r="CG5" s="17"/>
      <c r="CH5" s="17"/>
      <c r="CI5" s="17"/>
      <c r="CJ5" s="17"/>
      <c r="CK5" s="19"/>
      <c r="CP5" s="18"/>
      <c r="CQ5" s="17"/>
      <c r="CR5" s="17"/>
      <c r="CS5" s="17"/>
      <c r="CT5" s="17"/>
      <c r="CU5" s="17"/>
      <c r="CV5" s="17"/>
      <c r="CW5" s="17"/>
      <c r="CX5" s="17"/>
      <c r="CY5" s="17"/>
      <c r="CZ5" s="18"/>
      <c r="DA5" s="19"/>
      <c r="DD5" s="17"/>
      <c r="DE5" s="17"/>
      <c r="DF5" s="17"/>
      <c r="DG5" s="17"/>
      <c r="DH5" s="17"/>
      <c r="DI5" s="17"/>
      <c r="DJ5" s="18"/>
      <c r="DK5" s="17"/>
      <c r="DL5" s="17"/>
      <c r="DM5" s="17"/>
      <c r="DN5" s="19"/>
      <c r="DQ5" s="17"/>
      <c r="DR5" s="17"/>
      <c r="DS5" s="17"/>
      <c r="DT5" s="17"/>
      <c r="DU5" s="17"/>
      <c r="DV5" s="17"/>
      <c r="DW5" s="17"/>
      <c r="DX5" s="19"/>
      <c r="EA5" s="17"/>
      <c r="EB5" s="17"/>
      <c r="EC5" s="17"/>
      <c r="ED5" s="17"/>
      <c r="EE5" s="17"/>
      <c r="EF5" s="17"/>
      <c r="EG5" s="17"/>
      <c r="EH5" s="19"/>
      <c r="EK5" s="17"/>
      <c r="EL5" s="17"/>
      <c r="EM5" s="17"/>
      <c r="EN5" s="17"/>
      <c r="EO5" s="17"/>
      <c r="EP5" s="17"/>
      <c r="EQ5" s="17"/>
      <c r="ER5" s="19"/>
      <c r="ET5" s="19"/>
      <c r="EV5" s="19"/>
    </row>
    <row r="6" spans="1:152" s="16" customFormat="1" ht="15" customHeight="1" x14ac:dyDescent="0.25">
      <c r="A6" s="20"/>
      <c r="B6" s="20"/>
      <c r="C6" s="20"/>
      <c r="D6" s="20"/>
      <c r="E6" s="20"/>
      <c r="F6" s="20"/>
      <c r="G6" s="21"/>
      <c r="H6" s="21"/>
      <c r="I6" s="19"/>
      <c r="J6" s="17"/>
      <c r="K6" s="17"/>
      <c r="L6" s="17"/>
      <c r="M6" s="17"/>
      <c r="N6" s="19"/>
      <c r="O6" s="17"/>
      <c r="P6" s="19"/>
      <c r="Q6" s="19"/>
      <c r="R6" s="19"/>
      <c r="S6" s="19"/>
      <c r="T6" s="19"/>
      <c r="U6" s="19"/>
      <c r="V6" s="19"/>
      <c r="W6" s="19"/>
      <c r="X6" s="19"/>
      <c r="AA6" s="17"/>
      <c r="AB6" s="17"/>
      <c r="AC6" s="19"/>
      <c r="AD6" s="17"/>
      <c r="AE6" s="17"/>
      <c r="AF6" s="17"/>
      <c r="AG6" s="17"/>
      <c r="AH6" s="19"/>
      <c r="AI6" s="17"/>
      <c r="AJ6" s="19"/>
      <c r="AK6" s="19"/>
      <c r="AL6" s="19"/>
      <c r="AM6" s="19"/>
      <c r="AN6" s="19"/>
      <c r="AO6" s="19"/>
      <c r="AP6" s="19"/>
      <c r="AQ6" s="19"/>
      <c r="AR6" s="19"/>
      <c r="AU6" s="17"/>
      <c r="AV6" s="17"/>
      <c r="AW6" s="19"/>
      <c r="AX6" s="17"/>
      <c r="AY6" s="17"/>
      <c r="AZ6" s="17"/>
      <c r="BA6" s="17"/>
      <c r="BB6" s="19"/>
      <c r="BC6" s="17"/>
      <c r="BD6" s="19"/>
      <c r="BE6" s="19"/>
      <c r="BF6" s="19"/>
      <c r="BG6" s="19"/>
      <c r="BH6" s="19"/>
      <c r="BI6" s="19"/>
      <c r="BJ6" s="19"/>
      <c r="BK6" s="19"/>
      <c r="BL6" s="18"/>
      <c r="BN6" s="17"/>
      <c r="BO6" s="17"/>
      <c r="BP6" s="17"/>
      <c r="BQ6" s="17"/>
      <c r="BR6" s="19"/>
      <c r="BS6" s="19"/>
      <c r="BT6" s="19"/>
      <c r="BU6" s="19"/>
      <c r="BV6" s="18"/>
      <c r="BW6" s="19"/>
      <c r="BX6" s="19"/>
      <c r="CA6" s="17"/>
      <c r="CB6" s="17"/>
      <c r="CC6" s="17"/>
      <c r="CD6" s="17"/>
      <c r="CE6" s="17"/>
      <c r="CF6" s="18"/>
      <c r="CG6" s="17"/>
      <c r="CH6" s="19"/>
      <c r="CI6" s="19"/>
      <c r="CJ6" s="19"/>
      <c r="CK6" s="19"/>
      <c r="CP6" s="18"/>
      <c r="CQ6" s="17"/>
      <c r="CR6" s="17"/>
      <c r="CS6" s="17"/>
      <c r="CT6" s="17"/>
      <c r="CU6" s="19"/>
      <c r="CV6" s="19"/>
      <c r="CW6" s="19"/>
      <c r="CX6" s="19"/>
      <c r="CY6" s="19"/>
      <c r="CZ6" s="18"/>
      <c r="DA6" s="19"/>
      <c r="DD6" s="17"/>
      <c r="DE6" s="17"/>
      <c r="DF6" s="17"/>
      <c r="DG6" s="17"/>
      <c r="DH6" s="17"/>
      <c r="DI6" s="17"/>
      <c r="DJ6" s="18"/>
      <c r="DK6" s="19"/>
      <c r="DL6" s="19"/>
      <c r="DM6" s="19"/>
      <c r="DN6" s="19"/>
      <c r="DQ6" s="17"/>
      <c r="DR6" s="17"/>
      <c r="DS6" s="17"/>
      <c r="DT6" s="17"/>
      <c r="DU6" s="19"/>
      <c r="DV6" s="19"/>
      <c r="DW6" s="19"/>
      <c r="DX6" s="19"/>
      <c r="EA6" s="17"/>
      <c r="EB6" s="17"/>
      <c r="EC6" s="17"/>
      <c r="ED6" s="17"/>
      <c r="EE6" s="19"/>
      <c r="EF6" s="19"/>
      <c r="EG6" s="19"/>
      <c r="EH6" s="19"/>
      <c r="EK6" s="17"/>
      <c r="EL6" s="17"/>
      <c r="EM6" s="17"/>
      <c r="EN6" s="17"/>
      <c r="EO6" s="19"/>
      <c r="EP6" s="19"/>
      <c r="EQ6" s="19"/>
      <c r="ER6" s="19"/>
      <c r="ET6" s="19"/>
      <c r="EV6" s="19"/>
    </row>
    <row r="7" spans="1:152" s="16" customFormat="1" ht="15" customHeight="1" x14ac:dyDescent="0.25">
      <c r="A7" s="60" t="s">
        <v>181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53"/>
      <c r="BH7" s="22"/>
      <c r="BI7" s="22"/>
      <c r="BJ7" s="22"/>
      <c r="BK7" s="22"/>
      <c r="BL7" s="23"/>
      <c r="BN7" s="17"/>
      <c r="BO7" s="17"/>
      <c r="BP7" s="17"/>
      <c r="BQ7" s="17"/>
      <c r="BR7" s="17"/>
      <c r="BS7" s="17"/>
      <c r="BT7" s="17"/>
      <c r="BU7" s="17"/>
      <c r="BV7" s="18"/>
      <c r="BW7" s="17"/>
      <c r="BX7" s="19"/>
      <c r="CA7" s="17"/>
      <c r="CB7" s="17"/>
      <c r="CC7" s="17"/>
      <c r="CD7" s="17"/>
      <c r="CE7" s="17"/>
      <c r="CF7" s="18"/>
      <c r="CG7" s="17"/>
      <c r="CH7" s="17"/>
      <c r="CI7" s="17"/>
      <c r="CJ7" s="17"/>
      <c r="CK7" s="19"/>
      <c r="CP7" s="18"/>
      <c r="CQ7" s="17"/>
      <c r="CR7" s="17"/>
      <c r="CS7" s="17"/>
      <c r="CT7" s="17"/>
      <c r="CU7" s="17"/>
      <c r="CV7" s="17"/>
      <c r="CW7" s="17"/>
      <c r="CX7" s="17"/>
      <c r="CY7" s="17"/>
      <c r="CZ7" s="18"/>
      <c r="DA7" s="19"/>
      <c r="DD7" s="17"/>
      <c r="DE7" s="17"/>
      <c r="DF7" s="17"/>
      <c r="DG7" s="17"/>
      <c r="DH7" s="17"/>
      <c r="DI7" s="17"/>
      <c r="DJ7" s="18"/>
      <c r="DK7" s="17"/>
      <c r="DL7" s="17"/>
      <c r="DM7" s="17"/>
      <c r="DN7" s="19"/>
      <c r="DQ7" s="17"/>
      <c r="DR7" s="17"/>
      <c r="DS7" s="17"/>
      <c r="DT7" s="17"/>
      <c r="DU7" s="17"/>
      <c r="DV7" s="17"/>
      <c r="DW7" s="17"/>
      <c r="DX7" s="19"/>
      <c r="EA7" s="17"/>
      <c r="EB7" s="17"/>
      <c r="EC7" s="17"/>
      <c r="ED7" s="17"/>
      <c r="EE7" s="17"/>
      <c r="EF7" s="17"/>
      <c r="EG7" s="17"/>
      <c r="EH7" s="19"/>
      <c r="EK7" s="17"/>
      <c r="EL7" s="17"/>
      <c r="EM7" s="17"/>
      <c r="EN7" s="17"/>
      <c r="EO7" s="17"/>
      <c r="EP7" s="17"/>
      <c r="EQ7" s="17"/>
      <c r="ER7" s="19"/>
      <c r="ET7" s="19"/>
      <c r="EV7" s="19"/>
    </row>
    <row r="8" spans="1:152" s="5" customFormat="1" ht="15" customHeight="1" x14ac:dyDescent="0.2">
      <c r="A8" s="24" t="s">
        <v>174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58" t="s">
        <v>175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54"/>
      <c r="BH8" s="24"/>
      <c r="BI8" s="24"/>
      <c r="BJ8" s="24"/>
      <c r="BK8" s="24"/>
      <c r="BL8" s="25"/>
      <c r="BN8" s="7"/>
      <c r="BO8" s="7"/>
      <c r="BP8" s="7"/>
      <c r="BQ8" s="7"/>
      <c r="BR8" s="7"/>
      <c r="BS8" s="7"/>
      <c r="BT8" s="7"/>
      <c r="BU8" s="7"/>
      <c r="BV8" s="8"/>
      <c r="BW8" s="7"/>
      <c r="BX8" s="9"/>
      <c r="CA8" s="7"/>
      <c r="CB8" s="7"/>
      <c r="CC8" s="7"/>
      <c r="CD8" s="7"/>
      <c r="CE8" s="7"/>
      <c r="CF8" s="8"/>
      <c r="CG8" s="7"/>
      <c r="CH8" s="7"/>
      <c r="CI8" s="7"/>
      <c r="CJ8" s="7"/>
      <c r="CK8" s="9"/>
      <c r="CP8" s="8"/>
      <c r="CQ8" s="7"/>
      <c r="CR8" s="7"/>
      <c r="CS8" s="7"/>
      <c r="CT8" s="7"/>
      <c r="CU8" s="7"/>
      <c r="CV8" s="7"/>
      <c r="CW8" s="7"/>
      <c r="CX8" s="7"/>
      <c r="CY8" s="7"/>
      <c r="CZ8" s="8"/>
      <c r="DA8" s="9"/>
      <c r="DD8" s="7"/>
      <c r="DE8" s="7"/>
      <c r="DF8" s="7"/>
      <c r="DG8" s="7"/>
      <c r="DH8" s="7"/>
      <c r="DI8" s="7"/>
      <c r="DJ8" s="8"/>
      <c r="DK8" s="7"/>
      <c r="DL8" s="7"/>
      <c r="DM8" s="7"/>
      <c r="DN8" s="9"/>
      <c r="DQ8" s="7"/>
      <c r="DR8" s="7"/>
      <c r="DS8" s="7"/>
      <c r="DT8" s="7"/>
      <c r="DU8" s="7"/>
      <c r="DV8" s="7"/>
      <c r="DW8" s="7"/>
      <c r="DX8" s="9"/>
      <c r="EA8" s="7"/>
      <c r="EB8" s="7"/>
      <c r="EC8" s="7"/>
      <c r="ED8" s="7"/>
      <c r="EE8" s="7"/>
      <c r="EF8" s="7"/>
      <c r="EG8" s="7"/>
      <c r="EH8" s="9"/>
      <c r="EK8" s="7"/>
      <c r="EL8" s="7"/>
      <c r="EM8" s="7"/>
      <c r="EN8" s="7"/>
      <c r="EO8" s="7"/>
      <c r="EP8" s="7"/>
      <c r="EQ8" s="7"/>
      <c r="ER8" s="9"/>
      <c r="ET8" s="9"/>
      <c r="EV8" s="9"/>
    </row>
    <row r="9" spans="1:152" s="5" customFormat="1" ht="15" customHeight="1" x14ac:dyDescent="0.2">
      <c r="A9" s="26"/>
      <c r="B9" s="26"/>
      <c r="C9" s="26"/>
      <c r="D9" s="26"/>
      <c r="E9" s="26"/>
      <c r="F9" s="26"/>
      <c r="G9" s="27"/>
      <c r="H9" s="27"/>
      <c r="I9" s="9"/>
      <c r="J9" s="7"/>
      <c r="K9" s="7"/>
      <c r="L9" s="7"/>
      <c r="M9" s="7"/>
      <c r="N9" s="9"/>
      <c r="O9" s="7"/>
      <c r="P9" s="9"/>
      <c r="Q9" s="9"/>
      <c r="R9" s="9"/>
      <c r="S9" s="9"/>
      <c r="T9" s="9"/>
      <c r="U9" s="9"/>
      <c r="V9" s="9"/>
      <c r="W9" s="9"/>
      <c r="X9" s="9"/>
      <c r="AA9" s="7"/>
      <c r="AB9" s="7"/>
      <c r="AC9" s="9"/>
      <c r="AD9" s="7"/>
      <c r="AE9" s="7"/>
      <c r="AF9" s="7"/>
      <c r="AG9" s="7"/>
      <c r="AH9" s="9"/>
      <c r="AI9" s="7"/>
      <c r="AJ9" s="9"/>
      <c r="AK9" s="9"/>
      <c r="AL9" s="9"/>
      <c r="AM9" s="9"/>
      <c r="AN9" s="9"/>
      <c r="AO9" s="9"/>
      <c r="AP9" s="9"/>
      <c r="AQ9" s="9"/>
      <c r="AR9" s="9"/>
      <c r="AU9" s="7"/>
      <c r="AV9" s="7"/>
      <c r="AW9" s="9"/>
      <c r="AX9" s="7"/>
      <c r="AY9" s="7"/>
      <c r="AZ9" s="7"/>
      <c r="BA9" s="7"/>
      <c r="BB9" s="9"/>
      <c r="BC9" s="7"/>
      <c r="BD9" s="9"/>
      <c r="BE9" s="9"/>
      <c r="BF9" s="9"/>
      <c r="BG9" s="9"/>
      <c r="BH9" s="9"/>
      <c r="BI9" s="9"/>
      <c r="BJ9" s="9"/>
      <c r="BK9" s="9"/>
      <c r="BL9" s="8"/>
      <c r="BN9" s="7"/>
      <c r="BO9" s="7"/>
      <c r="BP9" s="7"/>
      <c r="BQ9" s="7"/>
      <c r="BR9" s="9"/>
      <c r="BS9" s="9"/>
      <c r="BT9" s="9"/>
      <c r="BU9" s="9"/>
      <c r="BV9" s="8"/>
      <c r="BW9" s="9"/>
      <c r="BX9" s="9"/>
      <c r="CA9" s="7"/>
      <c r="CB9" s="7"/>
      <c r="CC9" s="7"/>
      <c r="CD9" s="7"/>
      <c r="CE9" s="7"/>
      <c r="CF9" s="8"/>
      <c r="CG9" s="7"/>
      <c r="CH9" s="9"/>
      <c r="CI9" s="9"/>
      <c r="CJ9" s="9"/>
      <c r="CK9" s="9"/>
      <c r="CP9" s="8"/>
      <c r="CQ9" s="7"/>
      <c r="CR9" s="7"/>
      <c r="CS9" s="7"/>
      <c r="CT9" s="7"/>
      <c r="CU9" s="9"/>
      <c r="CV9" s="9"/>
      <c r="CW9" s="9"/>
      <c r="CX9" s="9"/>
      <c r="CY9" s="9"/>
      <c r="CZ9" s="8"/>
      <c r="DA9" s="9"/>
      <c r="DD9" s="7"/>
      <c r="DE9" s="7"/>
      <c r="DF9" s="7"/>
      <c r="DG9" s="7"/>
      <c r="DH9" s="7"/>
      <c r="DI9" s="7"/>
      <c r="DJ9" s="8"/>
      <c r="DK9" s="9"/>
      <c r="DL9" s="9"/>
      <c r="DM9" s="9"/>
      <c r="DN9" s="9"/>
      <c r="DQ9" s="7"/>
      <c r="DR9" s="7"/>
      <c r="DS9" s="7"/>
      <c r="DT9" s="7"/>
      <c r="DU9" s="9"/>
      <c r="DV9" s="9"/>
      <c r="DW9" s="9"/>
      <c r="DX9" s="9"/>
      <c r="EA9" s="7"/>
      <c r="EB9" s="7"/>
      <c r="EC9" s="7"/>
      <c r="ED9" s="7"/>
      <c r="EE9" s="9"/>
      <c r="EF9" s="9"/>
      <c r="EG9" s="9"/>
      <c r="EH9" s="9"/>
      <c r="EK9" s="7"/>
      <c r="EL9" s="7"/>
      <c r="EM9" s="7"/>
      <c r="EN9" s="7"/>
      <c r="EO9" s="9"/>
      <c r="EP9" s="9"/>
      <c r="EQ9" s="9"/>
      <c r="ER9" s="9"/>
      <c r="ET9" s="9"/>
      <c r="EV9" s="9"/>
    </row>
    <row r="10" spans="1:152" s="16" customFormat="1" ht="15" customHeight="1" x14ac:dyDescent="0.25">
      <c r="A10" s="60" t="s">
        <v>183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53"/>
      <c r="BH10" s="22"/>
      <c r="BI10" s="22"/>
      <c r="BJ10" s="22"/>
      <c r="BK10" s="22"/>
      <c r="BL10" s="23"/>
      <c r="BN10" s="17"/>
      <c r="BO10" s="17"/>
      <c r="BP10" s="17"/>
      <c r="BQ10" s="17"/>
      <c r="BR10" s="17"/>
      <c r="BS10" s="17"/>
      <c r="BT10" s="17"/>
      <c r="BU10" s="17"/>
      <c r="BV10" s="18"/>
      <c r="BW10" s="17"/>
      <c r="BX10" s="19"/>
      <c r="CA10" s="17"/>
      <c r="CB10" s="17"/>
      <c r="CC10" s="17"/>
      <c r="CD10" s="17"/>
      <c r="CE10" s="17"/>
      <c r="CF10" s="18"/>
      <c r="CG10" s="17"/>
      <c r="CH10" s="17"/>
      <c r="CI10" s="17"/>
      <c r="CJ10" s="17"/>
      <c r="CK10" s="19"/>
      <c r="CP10" s="18"/>
      <c r="CQ10" s="17"/>
      <c r="CR10" s="17"/>
      <c r="CS10" s="17"/>
      <c r="CT10" s="17"/>
      <c r="CU10" s="17"/>
      <c r="CV10" s="17"/>
      <c r="CW10" s="17"/>
      <c r="CX10" s="17"/>
      <c r="CY10" s="17"/>
      <c r="CZ10" s="18"/>
      <c r="DA10" s="19"/>
      <c r="DD10" s="17"/>
      <c r="DE10" s="17"/>
      <c r="DF10" s="17"/>
      <c r="DG10" s="17"/>
      <c r="DH10" s="17"/>
      <c r="DI10" s="17"/>
      <c r="DJ10" s="18"/>
      <c r="DK10" s="17"/>
      <c r="DL10" s="17"/>
      <c r="DM10" s="17"/>
      <c r="DN10" s="19"/>
      <c r="DQ10" s="17"/>
      <c r="DR10" s="17"/>
      <c r="DS10" s="17"/>
      <c r="DT10" s="17"/>
      <c r="DU10" s="17"/>
      <c r="DV10" s="17"/>
      <c r="DW10" s="17"/>
      <c r="DX10" s="19"/>
      <c r="EA10" s="17"/>
      <c r="EB10" s="17"/>
      <c r="EC10" s="17"/>
      <c r="ED10" s="17"/>
      <c r="EE10" s="17"/>
      <c r="EF10" s="17"/>
      <c r="EG10" s="17"/>
      <c r="EH10" s="19"/>
      <c r="EK10" s="17"/>
      <c r="EL10" s="17"/>
      <c r="EM10" s="17"/>
      <c r="EN10" s="17"/>
      <c r="EO10" s="17"/>
      <c r="EP10" s="17"/>
      <c r="EQ10" s="17"/>
      <c r="ER10" s="19"/>
      <c r="ET10" s="19"/>
      <c r="EV10" s="19"/>
    </row>
    <row r="11" spans="1:152" s="16" customFormat="1" ht="15" customHeight="1" x14ac:dyDescent="0.25">
      <c r="A11" s="28"/>
      <c r="B11" s="28"/>
      <c r="C11" s="28"/>
      <c r="D11" s="28"/>
      <c r="E11" s="28"/>
      <c r="F11" s="28"/>
      <c r="G11" s="28"/>
      <c r="H11" s="28"/>
      <c r="I11" s="47"/>
      <c r="J11" s="28"/>
      <c r="K11" s="28"/>
      <c r="L11" s="28"/>
      <c r="M11" s="28"/>
      <c r="N11" s="47"/>
      <c r="O11" s="28"/>
      <c r="P11" s="28"/>
      <c r="Q11" s="28"/>
      <c r="R11" s="28"/>
      <c r="S11" s="47"/>
      <c r="T11" s="28"/>
      <c r="U11" s="28"/>
      <c r="V11" s="28"/>
      <c r="W11" s="28"/>
      <c r="X11" s="47"/>
      <c r="Y11" s="28"/>
      <c r="Z11" s="28"/>
      <c r="AA11" s="28"/>
      <c r="AB11" s="28"/>
      <c r="AC11" s="47"/>
      <c r="AD11" s="28"/>
      <c r="AE11" s="28"/>
      <c r="AF11" s="28"/>
      <c r="AG11" s="28"/>
      <c r="AH11" s="47"/>
      <c r="AI11" s="28"/>
      <c r="AJ11" s="28"/>
      <c r="AK11" s="28"/>
      <c r="AL11" s="28"/>
      <c r="AM11" s="47"/>
      <c r="AN11" s="28"/>
      <c r="AO11" s="28"/>
      <c r="AP11" s="28"/>
      <c r="AQ11" s="28"/>
      <c r="AR11" s="47"/>
      <c r="AS11" s="28"/>
      <c r="AT11" s="28"/>
      <c r="AU11" s="28"/>
      <c r="AV11" s="28"/>
      <c r="AW11" s="47"/>
      <c r="AX11" s="28"/>
      <c r="AY11" s="28"/>
      <c r="AZ11" s="28"/>
      <c r="BA11" s="28"/>
      <c r="BB11" s="47"/>
      <c r="BC11" s="28"/>
      <c r="BD11" s="28"/>
      <c r="BE11" s="28"/>
      <c r="BF11" s="28"/>
      <c r="BG11" s="47"/>
      <c r="BH11" s="28"/>
      <c r="BI11" s="28"/>
      <c r="BJ11" s="28"/>
      <c r="BK11" s="28"/>
      <c r="BL11" s="29"/>
      <c r="BN11" s="17"/>
      <c r="BO11" s="17"/>
      <c r="BP11" s="17"/>
      <c r="BQ11" s="17"/>
      <c r="BR11" s="17"/>
      <c r="BS11" s="17"/>
      <c r="BT11" s="17"/>
      <c r="BU11" s="17"/>
      <c r="BV11" s="18"/>
      <c r="BW11" s="17"/>
      <c r="BX11" s="19"/>
      <c r="CA11" s="17"/>
      <c r="CB11" s="17"/>
      <c r="CC11" s="17"/>
      <c r="CD11" s="17"/>
      <c r="CE11" s="17"/>
      <c r="CF11" s="18"/>
      <c r="CG11" s="17"/>
      <c r="CH11" s="17"/>
      <c r="CI11" s="17"/>
      <c r="CJ11" s="17"/>
      <c r="CK11" s="19"/>
      <c r="CP11" s="18"/>
      <c r="CQ11" s="17"/>
      <c r="CR11" s="17"/>
      <c r="CS11" s="17"/>
      <c r="CT11" s="17"/>
      <c r="CU11" s="17"/>
      <c r="CV11" s="17"/>
      <c r="CW11" s="17"/>
      <c r="CX11" s="17"/>
      <c r="CY11" s="17"/>
      <c r="CZ11" s="18"/>
      <c r="DA11" s="19"/>
      <c r="DD11" s="17"/>
      <c r="DE11" s="17"/>
      <c r="DF11" s="17"/>
      <c r="DG11" s="17"/>
      <c r="DH11" s="17"/>
      <c r="DI11" s="17"/>
      <c r="DJ11" s="18"/>
      <c r="DK11" s="17"/>
      <c r="DL11" s="17"/>
      <c r="DM11" s="17"/>
      <c r="DN11" s="19"/>
      <c r="DQ11" s="17"/>
      <c r="DR11" s="17"/>
      <c r="DS11" s="17"/>
      <c r="DT11" s="17"/>
      <c r="DU11" s="17"/>
      <c r="DV11" s="17"/>
      <c r="DW11" s="17"/>
      <c r="DX11" s="19"/>
      <c r="EA11" s="17"/>
      <c r="EB11" s="17"/>
      <c r="EC11" s="17"/>
      <c r="ED11" s="17"/>
      <c r="EE11" s="17"/>
      <c r="EF11" s="17"/>
      <c r="EG11" s="17"/>
      <c r="EH11" s="19"/>
      <c r="EK11" s="17"/>
      <c r="EL11" s="17"/>
      <c r="EM11" s="17"/>
      <c r="EN11" s="17"/>
      <c r="EO11" s="17"/>
      <c r="EP11" s="17"/>
      <c r="EQ11" s="17"/>
      <c r="ER11" s="19"/>
      <c r="ET11" s="19"/>
      <c r="EV11" s="19"/>
    </row>
    <row r="12" spans="1:152" s="16" customFormat="1" ht="15.75" customHeight="1" x14ac:dyDescent="0.25">
      <c r="A12" s="60" t="s">
        <v>182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53"/>
      <c r="BH12" s="22"/>
      <c r="BI12" s="22"/>
      <c r="BJ12" s="22"/>
      <c r="BK12" s="22"/>
      <c r="BL12" s="23"/>
      <c r="BN12" s="17"/>
      <c r="BO12" s="17"/>
      <c r="BP12" s="17"/>
      <c r="BQ12" s="17"/>
      <c r="BR12" s="17"/>
      <c r="BS12" s="17"/>
      <c r="BT12" s="17"/>
      <c r="BU12" s="17"/>
      <c r="BV12" s="18"/>
      <c r="BW12" s="17"/>
      <c r="BX12" s="19"/>
      <c r="CA12" s="17"/>
      <c r="CB12" s="17"/>
      <c r="CC12" s="17"/>
      <c r="CD12" s="17"/>
      <c r="CE12" s="17"/>
      <c r="CF12" s="18"/>
      <c r="CG12" s="17"/>
      <c r="CH12" s="17"/>
      <c r="CI12" s="17"/>
      <c r="CJ12" s="17"/>
      <c r="CK12" s="19"/>
      <c r="CP12" s="18"/>
      <c r="CQ12" s="17"/>
      <c r="CR12" s="17"/>
      <c r="CS12" s="17"/>
      <c r="CT12" s="17"/>
      <c r="CU12" s="17"/>
      <c r="CV12" s="17"/>
      <c r="CW12" s="17"/>
      <c r="CX12" s="17"/>
      <c r="CY12" s="17"/>
      <c r="CZ12" s="18"/>
      <c r="DA12" s="19"/>
      <c r="DD12" s="17"/>
      <c r="DE12" s="17"/>
      <c r="DF12" s="17"/>
      <c r="DG12" s="17"/>
      <c r="DH12" s="17"/>
      <c r="DI12" s="17"/>
      <c r="DJ12" s="18"/>
      <c r="DK12" s="17"/>
      <c r="DL12" s="17"/>
      <c r="DM12" s="17"/>
      <c r="DN12" s="19"/>
      <c r="DQ12" s="17"/>
      <c r="DR12" s="17"/>
      <c r="DS12" s="17"/>
      <c r="DT12" s="17"/>
      <c r="DU12" s="17"/>
      <c r="DV12" s="17"/>
      <c r="DW12" s="17"/>
      <c r="DX12" s="19"/>
      <c r="EA12" s="17"/>
      <c r="EB12" s="17"/>
      <c r="EC12" s="17"/>
      <c r="ED12" s="17"/>
      <c r="EE12" s="17"/>
      <c r="EF12" s="17"/>
      <c r="EG12" s="17"/>
      <c r="EH12" s="19"/>
      <c r="EK12" s="17"/>
      <c r="EL12" s="17"/>
      <c r="EM12" s="17"/>
      <c r="EN12" s="17"/>
      <c r="EO12" s="17"/>
      <c r="EP12" s="17"/>
      <c r="EQ12" s="17"/>
      <c r="ER12" s="19"/>
      <c r="ET12" s="19"/>
      <c r="EV12" s="19"/>
    </row>
    <row r="13" spans="1:152" s="5" customFormat="1" ht="12.75" customHeight="1" x14ac:dyDescent="0.2">
      <c r="A13" s="57" t="s">
        <v>176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 t="s">
        <v>177</v>
      </c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54"/>
      <c r="BH13" s="24"/>
      <c r="BI13" s="24"/>
      <c r="BJ13" s="24"/>
      <c r="BK13" s="24"/>
      <c r="BL13" s="25"/>
      <c r="BN13" s="7"/>
      <c r="BO13" s="7"/>
      <c r="BP13" s="7"/>
      <c r="BQ13" s="7"/>
      <c r="BR13" s="7"/>
      <c r="BS13" s="7"/>
      <c r="BT13" s="7"/>
      <c r="BU13" s="7"/>
      <c r="BV13" s="8"/>
      <c r="BW13" s="7"/>
      <c r="BX13" s="9"/>
      <c r="CA13" s="7"/>
      <c r="CB13" s="7"/>
      <c r="CC13" s="7"/>
      <c r="CD13" s="7"/>
      <c r="CE13" s="7"/>
      <c r="CF13" s="8"/>
      <c r="CG13" s="7"/>
      <c r="CH13" s="7"/>
      <c r="CI13" s="7"/>
      <c r="CJ13" s="7"/>
      <c r="CK13" s="9"/>
      <c r="CP13" s="8"/>
      <c r="CQ13" s="7"/>
      <c r="CR13" s="7"/>
      <c r="CS13" s="7"/>
      <c r="CT13" s="7"/>
      <c r="CU13" s="7"/>
      <c r="CV13" s="7"/>
      <c r="CW13" s="7"/>
      <c r="CX13" s="7"/>
      <c r="CY13" s="7"/>
      <c r="CZ13" s="8"/>
      <c r="DA13" s="9"/>
      <c r="DD13" s="7"/>
      <c r="DE13" s="7"/>
      <c r="DF13" s="7"/>
      <c r="DG13" s="7"/>
      <c r="DH13" s="7"/>
      <c r="DI13" s="7"/>
      <c r="DJ13" s="8"/>
      <c r="DK13" s="7"/>
      <c r="DL13" s="7"/>
      <c r="DM13" s="7"/>
      <c r="DN13" s="9"/>
      <c r="DQ13" s="7"/>
      <c r="DR13" s="7"/>
      <c r="DS13" s="7"/>
      <c r="DT13" s="7"/>
      <c r="DU13" s="7"/>
      <c r="DV13" s="7"/>
      <c r="DW13" s="7"/>
      <c r="DX13" s="9"/>
      <c r="EA13" s="7"/>
      <c r="EB13" s="7"/>
      <c r="EC13" s="7"/>
      <c r="ED13" s="7"/>
      <c r="EE13" s="7"/>
      <c r="EF13" s="7"/>
      <c r="EG13" s="7"/>
      <c r="EH13" s="9"/>
      <c r="EK13" s="7"/>
      <c r="EL13" s="7"/>
      <c r="EM13" s="7"/>
      <c r="EN13" s="7"/>
      <c r="EO13" s="7"/>
      <c r="EP13" s="7"/>
      <c r="EQ13" s="7"/>
      <c r="ER13" s="9"/>
      <c r="ET13" s="9"/>
      <c r="EV13" s="9"/>
    </row>
    <row r="14" spans="1:152" x14ac:dyDescent="0.25">
      <c r="A14" s="2"/>
      <c r="B14" s="2"/>
      <c r="C14" s="2"/>
      <c r="D14" s="2"/>
      <c r="E14" s="2"/>
      <c r="F14" s="2"/>
      <c r="G14" s="2"/>
      <c r="H14" s="2"/>
      <c r="I14" s="55"/>
      <c r="J14" s="2"/>
      <c r="K14" s="2"/>
      <c r="L14" s="2"/>
      <c r="M14" s="2"/>
      <c r="N14" s="55"/>
      <c r="O14" s="2"/>
      <c r="P14" s="2"/>
      <c r="Q14" s="2"/>
      <c r="R14" s="2"/>
      <c r="S14" s="55"/>
      <c r="T14" s="3"/>
    </row>
    <row r="15" spans="1:152" ht="20.25" customHeight="1" x14ac:dyDescent="0.25">
      <c r="A15" s="62" t="s">
        <v>0</v>
      </c>
      <c r="B15" s="62" t="s">
        <v>1</v>
      </c>
      <c r="C15" s="62" t="s">
        <v>2</v>
      </c>
      <c r="D15" s="62" t="s">
        <v>15</v>
      </c>
      <c r="E15" s="61" t="s">
        <v>179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 t="s">
        <v>13</v>
      </c>
      <c r="BD15" s="61"/>
      <c r="BE15" s="61"/>
      <c r="BF15" s="61"/>
      <c r="BG15" s="61"/>
      <c r="BH15" s="61" t="s">
        <v>14</v>
      </c>
    </row>
    <row r="16" spans="1:152" ht="20.25" customHeight="1" x14ac:dyDescent="0.25">
      <c r="A16" s="62"/>
      <c r="B16" s="62"/>
      <c r="C16" s="62"/>
      <c r="D16" s="62"/>
      <c r="E16" s="61" t="s">
        <v>3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 t="s">
        <v>4</v>
      </c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</row>
    <row r="17" spans="1:60" ht="20.25" customHeight="1" x14ac:dyDescent="0.25">
      <c r="A17" s="62"/>
      <c r="B17" s="62"/>
      <c r="C17" s="62"/>
      <c r="D17" s="62"/>
      <c r="E17" s="61" t="s">
        <v>6</v>
      </c>
      <c r="F17" s="61"/>
      <c r="G17" s="61"/>
      <c r="H17" s="61"/>
      <c r="I17" s="61"/>
      <c r="J17" s="61" t="s">
        <v>7</v>
      </c>
      <c r="K17" s="61"/>
      <c r="L17" s="61"/>
      <c r="M17" s="61"/>
      <c r="N17" s="61"/>
      <c r="O17" s="61" t="s">
        <v>8</v>
      </c>
      <c r="P17" s="61"/>
      <c r="Q17" s="61"/>
      <c r="R17" s="61"/>
      <c r="S17" s="61"/>
      <c r="T17" s="61" t="s">
        <v>9</v>
      </c>
      <c r="U17" s="61"/>
      <c r="V17" s="61"/>
      <c r="W17" s="61"/>
      <c r="X17" s="61"/>
      <c r="Y17" s="61" t="s">
        <v>10</v>
      </c>
      <c r="Z17" s="61"/>
      <c r="AA17" s="61"/>
      <c r="AB17" s="61"/>
      <c r="AC17" s="61"/>
      <c r="AD17" s="61" t="s">
        <v>6</v>
      </c>
      <c r="AE17" s="61"/>
      <c r="AF17" s="61"/>
      <c r="AG17" s="61"/>
      <c r="AH17" s="61"/>
      <c r="AI17" s="61" t="s">
        <v>7</v>
      </c>
      <c r="AJ17" s="61"/>
      <c r="AK17" s="61"/>
      <c r="AL17" s="61"/>
      <c r="AM17" s="61"/>
      <c r="AN17" s="61" t="s">
        <v>8</v>
      </c>
      <c r="AO17" s="61"/>
      <c r="AP17" s="61"/>
      <c r="AQ17" s="61"/>
      <c r="AR17" s="61"/>
      <c r="AS17" s="61" t="s">
        <v>9</v>
      </c>
      <c r="AT17" s="61"/>
      <c r="AU17" s="61"/>
      <c r="AV17" s="61"/>
      <c r="AW17" s="61"/>
      <c r="AX17" s="61" t="s">
        <v>10</v>
      </c>
      <c r="AY17" s="61"/>
      <c r="AZ17" s="61"/>
      <c r="BA17" s="61"/>
      <c r="BB17" s="61"/>
      <c r="BC17" s="61"/>
      <c r="BD17" s="61"/>
      <c r="BE17" s="61"/>
      <c r="BF17" s="61"/>
      <c r="BG17" s="61"/>
      <c r="BH17" s="61"/>
    </row>
    <row r="18" spans="1:60" ht="55.5" customHeight="1" x14ac:dyDescent="0.25">
      <c r="A18" s="62"/>
      <c r="B18" s="62"/>
      <c r="C18" s="62"/>
      <c r="D18" s="62"/>
      <c r="E18" s="56" t="s">
        <v>82</v>
      </c>
      <c r="F18" s="56" t="s">
        <v>11</v>
      </c>
      <c r="G18" s="56" t="s">
        <v>16</v>
      </c>
      <c r="H18" s="56" t="s">
        <v>12</v>
      </c>
      <c r="I18" s="56" t="s">
        <v>83</v>
      </c>
      <c r="J18" s="56" t="s">
        <v>82</v>
      </c>
      <c r="K18" s="56" t="s">
        <v>11</v>
      </c>
      <c r="L18" s="56" t="s">
        <v>16</v>
      </c>
      <c r="M18" s="56" t="s">
        <v>12</v>
      </c>
      <c r="N18" s="56" t="s">
        <v>83</v>
      </c>
      <c r="O18" s="56" t="s">
        <v>82</v>
      </c>
      <c r="P18" s="56" t="s">
        <v>11</v>
      </c>
      <c r="Q18" s="56" t="s">
        <v>16</v>
      </c>
      <c r="R18" s="56" t="s">
        <v>12</v>
      </c>
      <c r="S18" s="56" t="s">
        <v>83</v>
      </c>
      <c r="T18" s="56" t="s">
        <v>82</v>
      </c>
      <c r="U18" s="56" t="s">
        <v>11</v>
      </c>
      <c r="V18" s="56" t="s">
        <v>16</v>
      </c>
      <c r="W18" s="56" t="s">
        <v>12</v>
      </c>
      <c r="X18" s="56" t="s">
        <v>83</v>
      </c>
      <c r="Y18" s="56" t="s">
        <v>82</v>
      </c>
      <c r="Z18" s="56" t="s">
        <v>11</v>
      </c>
      <c r="AA18" s="56" t="s">
        <v>16</v>
      </c>
      <c r="AB18" s="56" t="s">
        <v>12</v>
      </c>
      <c r="AC18" s="56" t="s">
        <v>83</v>
      </c>
      <c r="AD18" s="56" t="s">
        <v>82</v>
      </c>
      <c r="AE18" s="56" t="s">
        <v>11</v>
      </c>
      <c r="AF18" s="56" t="s">
        <v>16</v>
      </c>
      <c r="AG18" s="56" t="s">
        <v>12</v>
      </c>
      <c r="AH18" s="56" t="s">
        <v>83</v>
      </c>
      <c r="AI18" s="56" t="s">
        <v>82</v>
      </c>
      <c r="AJ18" s="56" t="s">
        <v>11</v>
      </c>
      <c r="AK18" s="56" t="s">
        <v>16</v>
      </c>
      <c r="AL18" s="56" t="s">
        <v>12</v>
      </c>
      <c r="AM18" s="56" t="s">
        <v>83</v>
      </c>
      <c r="AN18" s="56" t="s">
        <v>82</v>
      </c>
      <c r="AO18" s="56" t="s">
        <v>11</v>
      </c>
      <c r="AP18" s="56" t="s">
        <v>16</v>
      </c>
      <c r="AQ18" s="56" t="s">
        <v>12</v>
      </c>
      <c r="AR18" s="56" t="s">
        <v>83</v>
      </c>
      <c r="AS18" s="56" t="s">
        <v>82</v>
      </c>
      <c r="AT18" s="56" t="s">
        <v>11</v>
      </c>
      <c r="AU18" s="56" t="s">
        <v>16</v>
      </c>
      <c r="AV18" s="56" t="s">
        <v>12</v>
      </c>
      <c r="AW18" s="56" t="s">
        <v>83</v>
      </c>
      <c r="AX18" s="56" t="s">
        <v>82</v>
      </c>
      <c r="AY18" s="56" t="s">
        <v>11</v>
      </c>
      <c r="AZ18" s="56" t="s">
        <v>16</v>
      </c>
      <c r="BA18" s="56" t="s">
        <v>12</v>
      </c>
      <c r="BB18" s="56" t="s">
        <v>83</v>
      </c>
      <c r="BC18" s="56" t="s">
        <v>82</v>
      </c>
      <c r="BD18" s="56" t="s">
        <v>11</v>
      </c>
      <c r="BE18" s="56" t="s">
        <v>16</v>
      </c>
      <c r="BF18" s="56" t="s">
        <v>12</v>
      </c>
      <c r="BG18" s="56" t="s">
        <v>83</v>
      </c>
      <c r="BH18" s="61"/>
    </row>
    <row r="19" spans="1:60" s="31" customFormat="1" x14ac:dyDescent="0.25">
      <c r="A19" s="30">
        <v>1</v>
      </c>
      <c r="B19" s="30">
        <v>2</v>
      </c>
      <c r="C19" s="30">
        <v>3</v>
      </c>
      <c r="D19" s="30">
        <v>4</v>
      </c>
      <c r="E19" s="30" t="s">
        <v>77</v>
      </c>
      <c r="F19" s="30" t="s">
        <v>78</v>
      </c>
      <c r="G19" s="30" t="s">
        <v>79</v>
      </c>
      <c r="H19" s="30" t="s">
        <v>80</v>
      </c>
      <c r="I19" s="30" t="s">
        <v>81</v>
      </c>
      <c r="J19" s="30" t="s">
        <v>72</v>
      </c>
      <c r="K19" s="30" t="s">
        <v>73</v>
      </c>
      <c r="L19" s="30" t="s">
        <v>74</v>
      </c>
      <c r="M19" s="30" t="s">
        <v>75</v>
      </c>
      <c r="N19" s="30" t="s">
        <v>76</v>
      </c>
      <c r="O19" s="30" t="s">
        <v>67</v>
      </c>
      <c r="P19" s="30" t="s">
        <v>68</v>
      </c>
      <c r="Q19" s="30" t="s">
        <v>69</v>
      </c>
      <c r="R19" s="30" t="s">
        <v>70</v>
      </c>
      <c r="S19" s="30" t="s">
        <v>71</v>
      </c>
      <c r="T19" s="30" t="s">
        <v>62</v>
      </c>
      <c r="U19" s="30" t="s">
        <v>63</v>
      </c>
      <c r="V19" s="30" t="s">
        <v>64</v>
      </c>
      <c r="W19" s="30" t="s">
        <v>65</v>
      </c>
      <c r="X19" s="30" t="s">
        <v>66</v>
      </c>
      <c r="Y19" s="30" t="s">
        <v>57</v>
      </c>
      <c r="Z19" s="30" t="s">
        <v>58</v>
      </c>
      <c r="AA19" s="30" t="s">
        <v>59</v>
      </c>
      <c r="AB19" s="30" t="s">
        <v>60</v>
      </c>
      <c r="AC19" s="30" t="s">
        <v>61</v>
      </c>
      <c r="AD19" s="30" t="s">
        <v>52</v>
      </c>
      <c r="AE19" s="30" t="s">
        <v>53</v>
      </c>
      <c r="AF19" s="30" t="s">
        <v>54</v>
      </c>
      <c r="AG19" s="30" t="s">
        <v>55</v>
      </c>
      <c r="AH19" s="30" t="s">
        <v>56</v>
      </c>
      <c r="AI19" s="30" t="s">
        <v>47</v>
      </c>
      <c r="AJ19" s="30" t="s">
        <v>48</v>
      </c>
      <c r="AK19" s="30" t="s">
        <v>49</v>
      </c>
      <c r="AL19" s="30" t="s">
        <v>50</v>
      </c>
      <c r="AM19" s="30" t="s">
        <v>51</v>
      </c>
      <c r="AN19" s="30" t="s">
        <v>42</v>
      </c>
      <c r="AO19" s="30" t="s">
        <v>43</v>
      </c>
      <c r="AP19" s="30" t="s">
        <v>44</v>
      </c>
      <c r="AQ19" s="30" t="s">
        <v>45</v>
      </c>
      <c r="AR19" s="30" t="s">
        <v>46</v>
      </c>
      <c r="AS19" s="30" t="s">
        <v>37</v>
      </c>
      <c r="AT19" s="30" t="s">
        <v>38</v>
      </c>
      <c r="AU19" s="30" t="s">
        <v>39</v>
      </c>
      <c r="AV19" s="30" t="s">
        <v>40</v>
      </c>
      <c r="AW19" s="30" t="s">
        <v>41</v>
      </c>
      <c r="AX19" s="30" t="s">
        <v>32</v>
      </c>
      <c r="AY19" s="30" t="s">
        <v>33</v>
      </c>
      <c r="AZ19" s="30" t="s">
        <v>34</v>
      </c>
      <c r="BA19" s="30" t="s">
        <v>35</v>
      </c>
      <c r="BB19" s="30" t="s">
        <v>36</v>
      </c>
      <c r="BC19" s="30" t="s">
        <v>27</v>
      </c>
      <c r="BD19" s="30" t="s">
        <v>28</v>
      </c>
      <c r="BE19" s="30" t="s">
        <v>29</v>
      </c>
      <c r="BF19" s="30" t="s">
        <v>30</v>
      </c>
      <c r="BG19" s="30" t="s">
        <v>31</v>
      </c>
      <c r="BH19" s="30">
        <v>8</v>
      </c>
    </row>
    <row r="20" spans="1:60" ht="25.5" x14ac:dyDescent="0.25">
      <c r="A20" s="32" t="s">
        <v>84</v>
      </c>
      <c r="B20" s="33" t="s">
        <v>5</v>
      </c>
      <c r="C20" s="32" t="s">
        <v>17</v>
      </c>
      <c r="D20" s="32"/>
      <c r="E20" s="44">
        <f t="shared" ref="E20" si="0">SUM(E21:E27)</f>
        <v>0</v>
      </c>
      <c r="F20" s="44">
        <f t="shared" ref="F20:AS20" si="1">SUM(F21:F27)</f>
        <v>0</v>
      </c>
      <c r="G20" s="44">
        <f t="shared" si="1"/>
        <v>0</v>
      </c>
      <c r="H20" s="44">
        <f t="shared" si="1"/>
        <v>0</v>
      </c>
      <c r="I20" s="49">
        <f t="shared" si="1"/>
        <v>0</v>
      </c>
      <c r="J20" s="44">
        <f t="shared" si="1"/>
        <v>0</v>
      </c>
      <c r="K20" s="44">
        <f t="shared" si="1"/>
        <v>0</v>
      </c>
      <c r="L20" s="44">
        <f t="shared" si="1"/>
        <v>0</v>
      </c>
      <c r="M20" s="44">
        <f t="shared" si="1"/>
        <v>0</v>
      </c>
      <c r="N20" s="49">
        <f t="shared" si="1"/>
        <v>0</v>
      </c>
      <c r="O20" s="44">
        <f t="shared" si="1"/>
        <v>0</v>
      </c>
      <c r="P20" s="44">
        <f t="shared" si="1"/>
        <v>0</v>
      </c>
      <c r="Q20" s="44">
        <f t="shared" si="1"/>
        <v>0</v>
      </c>
      <c r="R20" s="44">
        <f t="shared" si="1"/>
        <v>0</v>
      </c>
      <c r="S20" s="49">
        <f t="shared" si="1"/>
        <v>0</v>
      </c>
      <c r="T20" s="44">
        <f t="shared" si="1"/>
        <v>0</v>
      </c>
      <c r="U20" s="44">
        <f t="shared" si="1"/>
        <v>0</v>
      </c>
      <c r="V20" s="44">
        <f t="shared" si="1"/>
        <v>0</v>
      </c>
      <c r="W20" s="44">
        <f t="shared" si="1"/>
        <v>0</v>
      </c>
      <c r="X20" s="49">
        <f t="shared" si="1"/>
        <v>0</v>
      </c>
      <c r="Y20" s="44">
        <f t="shared" si="1"/>
        <v>0</v>
      </c>
      <c r="Z20" s="44">
        <f t="shared" si="1"/>
        <v>0</v>
      </c>
      <c r="AA20" s="44">
        <f t="shared" si="1"/>
        <v>0</v>
      </c>
      <c r="AB20" s="44">
        <f t="shared" si="1"/>
        <v>0</v>
      </c>
      <c r="AC20" s="49">
        <f t="shared" si="1"/>
        <v>0</v>
      </c>
      <c r="AD20" s="44">
        <f t="shared" si="1"/>
        <v>0</v>
      </c>
      <c r="AE20" s="44">
        <f t="shared" si="1"/>
        <v>0</v>
      </c>
      <c r="AF20" s="44">
        <f t="shared" si="1"/>
        <v>0</v>
      </c>
      <c r="AG20" s="44">
        <f t="shared" si="1"/>
        <v>0</v>
      </c>
      <c r="AH20" s="49">
        <f t="shared" si="1"/>
        <v>0</v>
      </c>
      <c r="AI20" s="44">
        <f t="shared" si="1"/>
        <v>0</v>
      </c>
      <c r="AJ20" s="44">
        <f t="shared" si="1"/>
        <v>0</v>
      </c>
      <c r="AK20" s="44">
        <f t="shared" si="1"/>
        <v>0</v>
      </c>
      <c r="AL20" s="44">
        <f t="shared" si="1"/>
        <v>0</v>
      </c>
      <c r="AM20" s="49">
        <f t="shared" si="1"/>
        <v>0</v>
      </c>
      <c r="AN20" s="44">
        <f t="shared" si="1"/>
        <v>0</v>
      </c>
      <c r="AO20" s="44">
        <f t="shared" si="1"/>
        <v>0</v>
      </c>
      <c r="AP20" s="44">
        <f t="shared" si="1"/>
        <v>0</v>
      </c>
      <c r="AQ20" s="44">
        <f t="shared" si="1"/>
        <v>0</v>
      </c>
      <c r="AR20" s="49">
        <f t="shared" si="1"/>
        <v>0</v>
      </c>
      <c r="AS20" s="44">
        <f t="shared" si="1"/>
        <v>0</v>
      </c>
      <c r="AT20" s="44">
        <f t="shared" ref="AT20:BG20" si="2">SUM(AT21:AT27)</f>
        <v>0</v>
      </c>
      <c r="AU20" s="44">
        <f t="shared" si="2"/>
        <v>0</v>
      </c>
      <c r="AV20" s="44">
        <f t="shared" si="2"/>
        <v>0</v>
      </c>
      <c r="AW20" s="49">
        <f t="shared" si="2"/>
        <v>0</v>
      </c>
      <c r="AX20" s="44">
        <f t="shared" si="2"/>
        <v>0</v>
      </c>
      <c r="AY20" s="44">
        <f t="shared" si="2"/>
        <v>0</v>
      </c>
      <c r="AZ20" s="44">
        <f t="shared" si="2"/>
        <v>0</v>
      </c>
      <c r="BA20" s="44">
        <f t="shared" si="2"/>
        <v>0</v>
      </c>
      <c r="BB20" s="49">
        <f t="shared" si="2"/>
        <v>0</v>
      </c>
      <c r="BC20" s="44">
        <f t="shared" si="2"/>
        <v>0</v>
      </c>
      <c r="BD20" s="44">
        <f t="shared" si="2"/>
        <v>0</v>
      </c>
      <c r="BE20" s="44">
        <f t="shared" si="2"/>
        <v>0</v>
      </c>
      <c r="BF20" s="44">
        <f t="shared" si="2"/>
        <v>0</v>
      </c>
      <c r="BG20" s="49">
        <f t="shared" si="2"/>
        <v>0</v>
      </c>
      <c r="BH20" s="32"/>
    </row>
    <row r="21" spans="1:60" x14ac:dyDescent="0.25">
      <c r="A21" s="32" t="s">
        <v>85</v>
      </c>
      <c r="B21" s="33" t="s">
        <v>86</v>
      </c>
      <c r="C21" s="32" t="s">
        <v>17</v>
      </c>
      <c r="D21" s="32"/>
      <c r="E21" s="44">
        <f t="shared" ref="E21" si="3">E29</f>
        <v>0</v>
      </c>
      <c r="F21" s="44">
        <f t="shared" ref="F21:AS21" si="4">F29</f>
        <v>0</v>
      </c>
      <c r="G21" s="44">
        <f t="shared" si="4"/>
        <v>0</v>
      </c>
      <c r="H21" s="44">
        <f t="shared" si="4"/>
        <v>0</v>
      </c>
      <c r="I21" s="49">
        <f t="shared" si="4"/>
        <v>0</v>
      </c>
      <c r="J21" s="44">
        <f t="shared" si="4"/>
        <v>0</v>
      </c>
      <c r="K21" s="44">
        <f t="shared" si="4"/>
        <v>0</v>
      </c>
      <c r="L21" s="44">
        <f t="shared" si="4"/>
        <v>0</v>
      </c>
      <c r="M21" s="44">
        <f t="shared" si="4"/>
        <v>0</v>
      </c>
      <c r="N21" s="49">
        <f t="shared" si="4"/>
        <v>0</v>
      </c>
      <c r="O21" s="44">
        <f t="shared" si="4"/>
        <v>0</v>
      </c>
      <c r="P21" s="44">
        <f t="shared" si="4"/>
        <v>0</v>
      </c>
      <c r="Q21" s="44">
        <f t="shared" si="4"/>
        <v>0</v>
      </c>
      <c r="R21" s="44">
        <f t="shared" si="4"/>
        <v>0</v>
      </c>
      <c r="S21" s="49">
        <f t="shared" si="4"/>
        <v>0</v>
      </c>
      <c r="T21" s="44">
        <f t="shared" si="4"/>
        <v>0</v>
      </c>
      <c r="U21" s="44">
        <f t="shared" si="4"/>
        <v>0</v>
      </c>
      <c r="V21" s="44">
        <f t="shared" si="4"/>
        <v>0</v>
      </c>
      <c r="W21" s="44">
        <f t="shared" si="4"/>
        <v>0</v>
      </c>
      <c r="X21" s="49">
        <f t="shared" si="4"/>
        <v>0</v>
      </c>
      <c r="Y21" s="44">
        <f t="shared" si="4"/>
        <v>0</v>
      </c>
      <c r="Z21" s="44">
        <f t="shared" si="4"/>
        <v>0</v>
      </c>
      <c r="AA21" s="44">
        <f t="shared" si="4"/>
        <v>0</v>
      </c>
      <c r="AB21" s="44">
        <f t="shared" si="4"/>
        <v>0</v>
      </c>
      <c r="AC21" s="49">
        <f t="shared" si="4"/>
        <v>0</v>
      </c>
      <c r="AD21" s="44">
        <f t="shared" si="4"/>
        <v>0</v>
      </c>
      <c r="AE21" s="44">
        <f t="shared" si="4"/>
        <v>0</v>
      </c>
      <c r="AF21" s="44">
        <f t="shared" si="4"/>
        <v>0</v>
      </c>
      <c r="AG21" s="44">
        <f t="shared" si="4"/>
        <v>0</v>
      </c>
      <c r="AH21" s="49">
        <f t="shared" si="4"/>
        <v>0</v>
      </c>
      <c r="AI21" s="44">
        <f t="shared" si="4"/>
        <v>0</v>
      </c>
      <c r="AJ21" s="44">
        <f t="shared" si="4"/>
        <v>0</v>
      </c>
      <c r="AK21" s="44">
        <f t="shared" si="4"/>
        <v>0</v>
      </c>
      <c r="AL21" s="44">
        <f t="shared" si="4"/>
        <v>0</v>
      </c>
      <c r="AM21" s="49">
        <f t="shared" si="4"/>
        <v>0</v>
      </c>
      <c r="AN21" s="44">
        <f t="shared" si="4"/>
        <v>0</v>
      </c>
      <c r="AO21" s="44">
        <f t="shared" si="4"/>
        <v>0</v>
      </c>
      <c r="AP21" s="44">
        <f t="shared" si="4"/>
        <v>0</v>
      </c>
      <c r="AQ21" s="44">
        <f t="shared" si="4"/>
        <v>0</v>
      </c>
      <c r="AR21" s="49">
        <f t="shared" si="4"/>
        <v>0</v>
      </c>
      <c r="AS21" s="44">
        <f t="shared" si="4"/>
        <v>0</v>
      </c>
      <c r="AT21" s="44">
        <f t="shared" ref="AT21:BG21" si="5">AT29</f>
        <v>0</v>
      </c>
      <c r="AU21" s="44">
        <f t="shared" si="5"/>
        <v>0</v>
      </c>
      <c r="AV21" s="44">
        <f t="shared" si="5"/>
        <v>0</v>
      </c>
      <c r="AW21" s="49">
        <f t="shared" si="5"/>
        <v>0</v>
      </c>
      <c r="AX21" s="44">
        <f t="shared" si="5"/>
        <v>0</v>
      </c>
      <c r="AY21" s="44">
        <f t="shared" si="5"/>
        <v>0</v>
      </c>
      <c r="AZ21" s="44">
        <f t="shared" si="5"/>
        <v>0</v>
      </c>
      <c r="BA21" s="44">
        <f t="shared" si="5"/>
        <v>0</v>
      </c>
      <c r="BB21" s="49">
        <f t="shared" si="5"/>
        <v>0</v>
      </c>
      <c r="BC21" s="44">
        <f t="shared" si="5"/>
        <v>0</v>
      </c>
      <c r="BD21" s="44">
        <f t="shared" si="5"/>
        <v>0</v>
      </c>
      <c r="BE21" s="44">
        <f t="shared" si="5"/>
        <v>0</v>
      </c>
      <c r="BF21" s="44">
        <f t="shared" si="5"/>
        <v>0</v>
      </c>
      <c r="BG21" s="49">
        <f t="shared" si="5"/>
        <v>0</v>
      </c>
      <c r="BH21" s="32"/>
    </row>
    <row r="22" spans="1:60" ht="25.5" x14ac:dyDescent="0.25">
      <c r="A22" s="32" t="s">
        <v>87</v>
      </c>
      <c r="B22" s="33" t="s">
        <v>88</v>
      </c>
      <c r="C22" s="32" t="s">
        <v>17</v>
      </c>
      <c r="D22" s="32"/>
      <c r="E22" s="44">
        <f t="shared" ref="E22" si="6">E62</f>
        <v>0</v>
      </c>
      <c r="F22" s="44">
        <f t="shared" ref="F22:AK22" si="7">F62</f>
        <v>0</v>
      </c>
      <c r="G22" s="44">
        <f t="shared" si="7"/>
        <v>0</v>
      </c>
      <c r="H22" s="44">
        <f t="shared" si="7"/>
        <v>0</v>
      </c>
      <c r="I22" s="49">
        <f t="shared" si="7"/>
        <v>0</v>
      </c>
      <c r="J22" s="44">
        <f t="shared" si="7"/>
        <v>0</v>
      </c>
      <c r="K22" s="44">
        <f t="shared" si="7"/>
        <v>0</v>
      </c>
      <c r="L22" s="44">
        <f t="shared" si="7"/>
        <v>0</v>
      </c>
      <c r="M22" s="44">
        <f t="shared" si="7"/>
        <v>0</v>
      </c>
      <c r="N22" s="49">
        <f t="shared" si="7"/>
        <v>0</v>
      </c>
      <c r="O22" s="44">
        <f t="shared" si="7"/>
        <v>0</v>
      </c>
      <c r="P22" s="44">
        <f t="shared" si="7"/>
        <v>0</v>
      </c>
      <c r="Q22" s="44">
        <f t="shared" si="7"/>
        <v>0</v>
      </c>
      <c r="R22" s="44">
        <f t="shared" si="7"/>
        <v>0</v>
      </c>
      <c r="S22" s="49">
        <f t="shared" si="7"/>
        <v>0</v>
      </c>
      <c r="T22" s="44">
        <f t="shared" si="7"/>
        <v>0</v>
      </c>
      <c r="U22" s="44">
        <f t="shared" si="7"/>
        <v>0</v>
      </c>
      <c r="V22" s="44">
        <f t="shared" si="7"/>
        <v>0</v>
      </c>
      <c r="W22" s="44">
        <f t="shared" si="7"/>
        <v>0</v>
      </c>
      <c r="X22" s="49">
        <f t="shared" si="7"/>
        <v>0</v>
      </c>
      <c r="Y22" s="44">
        <f t="shared" si="7"/>
        <v>0</v>
      </c>
      <c r="Z22" s="44">
        <f t="shared" si="7"/>
        <v>0</v>
      </c>
      <c r="AA22" s="44">
        <f t="shared" si="7"/>
        <v>0</v>
      </c>
      <c r="AB22" s="44">
        <f t="shared" si="7"/>
        <v>0</v>
      </c>
      <c r="AC22" s="49">
        <f t="shared" si="7"/>
        <v>0</v>
      </c>
      <c r="AD22" s="44">
        <f t="shared" si="7"/>
        <v>0</v>
      </c>
      <c r="AE22" s="44">
        <f t="shared" si="7"/>
        <v>0</v>
      </c>
      <c r="AF22" s="44">
        <f t="shared" si="7"/>
        <v>0</v>
      </c>
      <c r="AG22" s="44">
        <f t="shared" si="7"/>
        <v>0</v>
      </c>
      <c r="AH22" s="49">
        <f t="shared" si="7"/>
        <v>0</v>
      </c>
      <c r="AI22" s="44">
        <f t="shared" si="7"/>
        <v>0</v>
      </c>
      <c r="AJ22" s="44">
        <f t="shared" si="7"/>
        <v>0</v>
      </c>
      <c r="AK22" s="44">
        <f t="shared" si="7"/>
        <v>0</v>
      </c>
      <c r="AL22" s="44">
        <f t="shared" ref="AL22:BG22" si="8">AL62</f>
        <v>0</v>
      </c>
      <c r="AM22" s="49">
        <f t="shared" si="8"/>
        <v>0</v>
      </c>
      <c r="AN22" s="44">
        <f t="shared" si="8"/>
        <v>0</v>
      </c>
      <c r="AO22" s="44">
        <f t="shared" si="8"/>
        <v>0</v>
      </c>
      <c r="AP22" s="44">
        <f t="shared" si="8"/>
        <v>0</v>
      </c>
      <c r="AQ22" s="44">
        <f t="shared" si="8"/>
        <v>0</v>
      </c>
      <c r="AR22" s="49">
        <f t="shared" si="8"/>
        <v>0</v>
      </c>
      <c r="AS22" s="44">
        <f t="shared" si="8"/>
        <v>0</v>
      </c>
      <c r="AT22" s="44">
        <f t="shared" si="8"/>
        <v>0</v>
      </c>
      <c r="AU22" s="44">
        <f t="shared" si="8"/>
        <v>0</v>
      </c>
      <c r="AV22" s="44">
        <f t="shared" si="8"/>
        <v>0</v>
      </c>
      <c r="AW22" s="49">
        <f t="shared" si="8"/>
        <v>0</v>
      </c>
      <c r="AX22" s="44">
        <f t="shared" si="8"/>
        <v>0</v>
      </c>
      <c r="AY22" s="44">
        <f t="shared" si="8"/>
        <v>0</v>
      </c>
      <c r="AZ22" s="44">
        <f t="shared" si="8"/>
        <v>0</v>
      </c>
      <c r="BA22" s="44">
        <f t="shared" si="8"/>
        <v>0</v>
      </c>
      <c r="BB22" s="49">
        <f t="shared" si="8"/>
        <v>0</v>
      </c>
      <c r="BC22" s="44">
        <f t="shared" si="8"/>
        <v>0</v>
      </c>
      <c r="BD22" s="44">
        <f t="shared" si="8"/>
        <v>0</v>
      </c>
      <c r="BE22" s="44">
        <f t="shared" si="8"/>
        <v>0</v>
      </c>
      <c r="BF22" s="44">
        <f t="shared" si="8"/>
        <v>0</v>
      </c>
      <c r="BG22" s="49">
        <f t="shared" si="8"/>
        <v>0</v>
      </c>
      <c r="BH22" s="32"/>
    </row>
    <row r="23" spans="1:60" ht="51.75" x14ac:dyDescent="0.25">
      <c r="A23" s="32" t="s">
        <v>89</v>
      </c>
      <c r="B23" s="34" t="s">
        <v>90</v>
      </c>
      <c r="C23" s="32" t="s">
        <v>17</v>
      </c>
      <c r="D23" s="32"/>
      <c r="E23" s="44">
        <f t="shared" ref="E23" si="9">E95</f>
        <v>0</v>
      </c>
      <c r="F23" s="44">
        <f t="shared" ref="F23:AK23" si="10">F95</f>
        <v>0</v>
      </c>
      <c r="G23" s="44">
        <f t="shared" si="10"/>
        <v>0</v>
      </c>
      <c r="H23" s="44">
        <f t="shared" si="10"/>
        <v>0</v>
      </c>
      <c r="I23" s="49">
        <f t="shared" si="10"/>
        <v>0</v>
      </c>
      <c r="J23" s="44">
        <f t="shared" si="10"/>
        <v>0</v>
      </c>
      <c r="K23" s="44">
        <f t="shared" si="10"/>
        <v>0</v>
      </c>
      <c r="L23" s="44">
        <f t="shared" si="10"/>
        <v>0</v>
      </c>
      <c r="M23" s="44">
        <f t="shared" si="10"/>
        <v>0</v>
      </c>
      <c r="N23" s="49">
        <f t="shared" si="10"/>
        <v>0</v>
      </c>
      <c r="O23" s="44">
        <f t="shared" si="10"/>
        <v>0</v>
      </c>
      <c r="P23" s="44">
        <f t="shared" si="10"/>
        <v>0</v>
      </c>
      <c r="Q23" s="44">
        <f t="shared" si="10"/>
        <v>0</v>
      </c>
      <c r="R23" s="44">
        <f t="shared" si="10"/>
        <v>0</v>
      </c>
      <c r="S23" s="49">
        <f t="shared" si="10"/>
        <v>0</v>
      </c>
      <c r="T23" s="44">
        <f t="shared" si="10"/>
        <v>0</v>
      </c>
      <c r="U23" s="44">
        <f t="shared" si="10"/>
        <v>0</v>
      </c>
      <c r="V23" s="44">
        <f t="shared" si="10"/>
        <v>0</v>
      </c>
      <c r="W23" s="44">
        <f t="shared" si="10"/>
        <v>0</v>
      </c>
      <c r="X23" s="49">
        <f t="shared" si="10"/>
        <v>0</v>
      </c>
      <c r="Y23" s="44">
        <f t="shared" si="10"/>
        <v>0</v>
      </c>
      <c r="Z23" s="44">
        <f t="shared" si="10"/>
        <v>0</v>
      </c>
      <c r="AA23" s="44">
        <f t="shared" si="10"/>
        <v>0</v>
      </c>
      <c r="AB23" s="44">
        <f t="shared" si="10"/>
        <v>0</v>
      </c>
      <c r="AC23" s="49">
        <f t="shared" si="10"/>
        <v>0</v>
      </c>
      <c r="AD23" s="44">
        <f t="shared" si="10"/>
        <v>0</v>
      </c>
      <c r="AE23" s="44">
        <f t="shared" si="10"/>
        <v>0</v>
      </c>
      <c r="AF23" s="44">
        <f t="shared" si="10"/>
        <v>0</v>
      </c>
      <c r="AG23" s="44">
        <f t="shared" si="10"/>
        <v>0</v>
      </c>
      <c r="AH23" s="49">
        <f t="shared" si="10"/>
        <v>0</v>
      </c>
      <c r="AI23" s="44">
        <f t="shared" si="10"/>
        <v>0</v>
      </c>
      <c r="AJ23" s="44">
        <f t="shared" si="10"/>
        <v>0</v>
      </c>
      <c r="AK23" s="44">
        <f t="shared" si="10"/>
        <v>0</v>
      </c>
      <c r="AL23" s="44">
        <f t="shared" ref="AL23:BG23" si="11">AL95</f>
        <v>0</v>
      </c>
      <c r="AM23" s="49">
        <f t="shared" si="11"/>
        <v>0</v>
      </c>
      <c r="AN23" s="44">
        <f t="shared" si="11"/>
        <v>0</v>
      </c>
      <c r="AO23" s="44">
        <f t="shared" si="11"/>
        <v>0</v>
      </c>
      <c r="AP23" s="44">
        <f t="shared" si="11"/>
        <v>0</v>
      </c>
      <c r="AQ23" s="44">
        <f t="shared" si="11"/>
        <v>0</v>
      </c>
      <c r="AR23" s="49">
        <f t="shared" si="11"/>
        <v>0</v>
      </c>
      <c r="AS23" s="44">
        <f t="shared" si="11"/>
        <v>0</v>
      </c>
      <c r="AT23" s="44">
        <f t="shared" si="11"/>
        <v>0</v>
      </c>
      <c r="AU23" s="44">
        <f t="shared" si="11"/>
        <v>0</v>
      </c>
      <c r="AV23" s="44">
        <f t="shared" si="11"/>
        <v>0</v>
      </c>
      <c r="AW23" s="49">
        <f t="shared" si="11"/>
        <v>0</v>
      </c>
      <c r="AX23" s="44">
        <f t="shared" si="11"/>
        <v>0</v>
      </c>
      <c r="AY23" s="44">
        <f t="shared" si="11"/>
        <v>0</v>
      </c>
      <c r="AZ23" s="44">
        <f t="shared" si="11"/>
        <v>0</v>
      </c>
      <c r="BA23" s="44">
        <f t="shared" si="11"/>
        <v>0</v>
      </c>
      <c r="BB23" s="49">
        <f t="shared" si="11"/>
        <v>0</v>
      </c>
      <c r="BC23" s="44">
        <f t="shared" si="11"/>
        <v>0</v>
      </c>
      <c r="BD23" s="44">
        <f t="shared" si="11"/>
        <v>0</v>
      </c>
      <c r="BE23" s="44">
        <f t="shared" si="11"/>
        <v>0</v>
      </c>
      <c r="BF23" s="44">
        <f t="shared" si="11"/>
        <v>0</v>
      </c>
      <c r="BG23" s="49">
        <f t="shared" si="11"/>
        <v>0</v>
      </c>
      <c r="BH23" s="32"/>
    </row>
    <row r="24" spans="1:60" ht="25.5" x14ac:dyDescent="0.25">
      <c r="A24" s="32" t="s">
        <v>91</v>
      </c>
      <c r="B24" s="33" t="s">
        <v>92</v>
      </c>
      <c r="C24" s="32" t="s">
        <v>17</v>
      </c>
      <c r="D24" s="32"/>
      <c r="E24" s="44">
        <f t="shared" ref="E24" si="12">E100</f>
        <v>0</v>
      </c>
      <c r="F24" s="44">
        <f t="shared" ref="F24:AK24" si="13">F100</f>
        <v>0</v>
      </c>
      <c r="G24" s="44">
        <f t="shared" si="13"/>
        <v>0</v>
      </c>
      <c r="H24" s="44">
        <f t="shared" si="13"/>
        <v>0</v>
      </c>
      <c r="I24" s="49">
        <f t="shared" si="13"/>
        <v>0</v>
      </c>
      <c r="J24" s="44">
        <f t="shared" si="13"/>
        <v>0</v>
      </c>
      <c r="K24" s="44">
        <f t="shared" si="13"/>
        <v>0</v>
      </c>
      <c r="L24" s="44">
        <f t="shared" si="13"/>
        <v>0</v>
      </c>
      <c r="M24" s="44">
        <f t="shared" si="13"/>
        <v>0</v>
      </c>
      <c r="N24" s="49">
        <f t="shared" si="13"/>
        <v>0</v>
      </c>
      <c r="O24" s="44">
        <f t="shared" si="13"/>
        <v>0</v>
      </c>
      <c r="P24" s="44">
        <f t="shared" si="13"/>
        <v>0</v>
      </c>
      <c r="Q24" s="44">
        <f t="shared" si="13"/>
        <v>0</v>
      </c>
      <c r="R24" s="44">
        <f t="shared" si="13"/>
        <v>0</v>
      </c>
      <c r="S24" s="49">
        <f t="shared" si="13"/>
        <v>0</v>
      </c>
      <c r="T24" s="44">
        <f t="shared" si="13"/>
        <v>0</v>
      </c>
      <c r="U24" s="44">
        <f t="shared" si="13"/>
        <v>0</v>
      </c>
      <c r="V24" s="44">
        <f t="shared" si="13"/>
        <v>0</v>
      </c>
      <c r="W24" s="44">
        <f t="shared" si="13"/>
        <v>0</v>
      </c>
      <c r="X24" s="49">
        <f t="shared" si="13"/>
        <v>0</v>
      </c>
      <c r="Y24" s="44">
        <f t="shared" si="13"/>
        <v>0</v>
      </c>
      <c r="Z24" s="44">
        <f t="shared" si="13"/>
        <v>0</v>
      </c>
      <c r="AA24" s="44">
        <f t="shared" si="13"/>
        <v>0</v>
      </c>
      <c r="AB24" s="44">
        <f t="shared" si="13"/>
        <v>0</v>
      </c>
      <c r="AC24" s="49">
        <f t="shared" si="13"/>
        <v>0</v>
      </c>
      <c r="AD24" s="44">
        <f t="shared" si="13"/>
        <v>0</v>
      </c>
      <c r="AE24" s="44">
        <f t="shared" si="13"/>
        <v>0</v>
      </c>
      <c r="AF24" s="44">
        <f t="shared" si="13"/>
        <v>0</v>
      </c>
      <c r="AG24" s="44">
        <f t="shared" si="13"/>
        <v>0</v>
      </c>
      <c r="AH24" s="49">
        <f t="shared" si="13"/>
        <v>0</v>
      </c>
      <c r="AI24" s="44">
        <f t="shared" si="13"/>
        <v>0</v>
      </c>
      <c r="AJ24" s="44">
        <f t="shared" si="13"/>
        <v>0</v>
      </c>
      <c r="AK24" s="44">
        <f t="shared" si="13"/>
        <v>0</v>
      </c>
      <c r="AL24" s="44">
        <f t="shared" ref="AL24:BG24" si="14">AL100</f>
        <v>0</v>
      </c>
      <c r="AM24" s="49">
        <f t="shared" si="14"/>
        <v>0</v>
      </c>
      <c r="AN24" s="44">
        <f t="shared" si="14"/>
        <v>0</v>
      </c>
      <c r="AO24" s="44">
        <f t="shared" si="14"/>
        <v>0</v>
      </c>
      <c r="AP24" s="44">
        <f t="shared" si="14"/>
        <v>0</v>
      </c>
      <c r="AQ24" s="44">
        <f t="shared" si="14"/>
        <v>0</v>
      </c>
      <c r="AR24" s="49">
        <f t="shared" si="14"/>
        <v>0</v>
      </c>
      <c r="AS24" s="44">
        <f t="shared" si="14"/>
        <v>0</v>
      </c>
      <c r="AT24" s="44">
        <f t="shared" si="14"/>
        <v>0</v>
      </c>
      <c r="AU24" s="44">
        <f t="shared" si="14"/>
        <v>0</v>
      </c>
      <c r="AV24" s="44">
        <f t="shared" si="14"/>
        <v>0</v>
      </c>
      <c r="AW24" s="49">
        <f t="shared" si="14"/>
        <v>0</v>
      </c>
      <c r="AX24" s="44">
        <f t="shared" si="14"/>
        <v>0</v>
      </c>
      <c r="AY24" s="44">
        <f t="shared" si="14"/>
        <v>0</v>
      </c>
      <c r="AZ24" s="44">
        <f t="shared" si="14"/>
        <v>0</v>
      </c>
      <c r="BA24" s="44">
        <f t="shared" si="14"/>
        <v>0</v>
      </c>
      <c r="BB24" s="49">
        <f t="shared" si="14"/>
        <v>0</v>
      </c>
      <c r="BC24" s="44">
        <f t="shared" si="14"/>
        <v>0</v>
      </c>
      <c r="BD24" s="44">
        <f t="shared" si="14"/>
        <v>0</v>
      </c>
      <c r="BE24" s="44">
        <f t="shared" si="14"/>
        <v>0</v>
      </c>
      <c r="BF24" s="44">
        <f t="shared" si="14"/>
        <v>0</v>
      </c>
      <c r="BG24" s="49">
        <f t="shared" si="14"/>
        <v>0</v>
      </c>
      <c r="BH24" s="32"/>
    </row>
    <row r="25" spans="1:60" ht="38.25" x14ac:dyDescent="0.25">
      <c r="A25" s="32" t="s">
        <v>93</v>
      </c>
      <c r="B25" s="33" t="s">
        <v>94</v>
      </c>
      <c r="C25" s="32" t="s">
        <v>17</v>
      </c>
      <c r="D25" s="32"/>
      <c r="E25" s="44">
        <f t="shared" ref="E25" si="15">E102</f>
        <v>0</v>
      </c>
      <c r="F25" s="44">
        <f t="shared" ref="F25:AK25" si="16">F102</f>
        <v>0</v>
      </c>
      <c r="G25" s="44">
        <f t="shared" si="16"/>
        <v>0</v>
      </c>
      <c r="H25" s="44">
        <f t="shared" si="16"/>
        <v>0</v>
      </c>
      <c r="I25" s="49">
        <f t="shared" si="16"/>
        <v>0</v>
      </c>
      <c r="J25" s="44">
        <f t="shared" si="16"/>
        <v>0</v>
      </c>
      <c r="K25" s="44">
        <f t="shared" si="16"/>
        <v>0</v>
      </c>
      <c r="L25" s="44">
        <f t="shared" si="16"/>
        <v>0</v>
      </c>
      <c r="M25" s="44">
        <f t="shared" si="16"/>
        <v>0</v>
      </c>
      <c r="N25" s="49">
        <f t="shared" si="16"/>
        <v>0</v>
      </c>
      <c r="O25" s="44">
        <f t="shared" si="16"/>
        <v>0</v>
      </c>
      <c r="P25" s="44">
        <f t="shared" si="16"/>
        <v>0</v>
      </c>
      <c r="Q25" s="44">
        <f t="shared" si="16"/>
        <v>0</v>
      </c>
      <c r="R25" s="44">
        <f t="shared" si="16"/>
        <v>0</v>
      </c>
      <c r="S25" s="49">
        <f t="shared" si="16"/>
        <v>0</v>
      </c>
      <c r="T25" s="44">
        <f t="shared" si="16"/>
        <v>0</v>
      </c>
      <c r="U25" s="44">
        <f t="shared" si="16"/>
        <v>0</v>
      </c>
      <c r="V25" s="44">
        <f t="shared" si="16"/>
        <v>0</v>
      </c>
      <c r="W25" s="44">
        <f t="shared" si="16"/>
        <v>0</v>
      </c>
      <c r="X25" s="49">
        <f t="shared" si="16"/>
        <v>0</v>
      </c>
      <c r="Y25" s="44">
        <f t="shared" si="16"/>
        <v>0</v>
      </c>
      <c r="Z25" s="44">
        <f t="shared" si="16"/>
        <v>0</v>
      </c>
      <c r="AA25" s="44">
        <f t="shared" si="16"/>
        <v>0</v>
      </c>
      <c r="AB25" s="44">
        <f t="shared" si="16"/>
        <v>0</v>
      </c>
      <c r="AC25" s="49">
        <f t="shared" si="16"/>
        <v>0</v>
      </c>
      <c r="AD25" s="44">
        <f t="shared" si="16"/>
        <v>0</v>
      </c>
      <c r="AE25" s="44">
        <f t="shared" si="16"/>
        <v>0</v>
      </c>
      <c r="AF25" s="44">
        <f t="shared" si="16"/>
        <v>0</v>
      </c>
      <c r="AG25" s="44">
        <f t="shared" si="16"/>
        <v>0</v>
      </c>
      <c r="AH25" s="49">
        <f t="shared" si="16"/>
        <v>0</v>
      </c>
      <c r="AI25" s="44">
        <f t="shared" si="16"/>
        <v>0</v>
      </c>
      <c r="AJ25" s="44">
        <f t="shared" si="16"/>
        <v>0</v>
      </c>
      <c r="AK25" s="44">
        <f t="shared" si="16"/>
        <v>0</v>
      </c>
      <c r="AL25" s="44">
        <f t="shared" ref="AL25:BG25" si="17">AL102</f>
        <v>0</v>
      </c>
      <c r="AM25" s="49">
        <f t="shared" si="17"/>
        <v>0</v>
      </c>
      <c r="AN25" s="44">
        <f t="shared" si="17"/>
        <v>0</v>
      </c>
      <c r="AO25" s="44">
        <f t="shared" si="17"/>
        <v>0</v>
      </c>
      <c r="AP25" s="44">
        <f t="shared" si="17"/>
        <v>0</v>
      </c>
      <c r="AQ25" s="44">
        <f t="shared" si="17"/>
        <v>0</v>
      </c>
      <c r="AR25" s="49">
        <f t="shared" si="17"/>
        <v>0</v>
      </c>
      <c r="AS25" s="44">
        <f t="shared" si="17"/>
        <v>0</v>
      </c>
      <c r="AT25" s="44">
        <f t="shared" si="17"/>
        <v>0</v>
      </c>
      <c r="AU25" s="44">
        <f t="shared" si="17"/>
        <v>0</v>
      </c>
      <c r="AV25" s="44">
        <f t="shared" si="17"/>
        <v>0</v>
      </c>
      <c r="AW25" s="49">
        <f t="shared" si="17"/>
        <v>0</v>
      </c>
      <c r="AX25" s="44">
        <f t="shared" si="17"/>
        <v>0</v>
      </c>
      <c r="AY25" s="44">
        <f t="shared" si="17"/>
        <v>0</v>
      </c>
      <c r="AZ25" s="44">
        <f t="shared" si="17"/>
        <v>0</v>
      </c>
      <c r="BA25" s="44">
        <f t="shared" si="17"/>
        <v>0</v>
      </c>
      <c r="BB25" s="49">
        <f t="shared" si="17"/>
        <v>0</v>
      </c>
      <c r="BC25" s="44">
        <f t="shared" si="17"/>
        <v>0</v>
      </c>
      <c r="BD25" s="44">
        <f t="shared" si="17"/>
        <v>0</v>
      </c>
      <c r="BE25" s="44">
        <f t="shared" si="17"/>
        <v>0</v>
      </c>
      <c r="BF25" s="44">
        <f t="shared" si="17"/>
        <v>0</v>
      </c>
      <c r="BG25" s="49">
        <f t="shared" si="17"/>
        <v>0</v>
      </c>
      <c r="BH25" s="32"/>
    </row>
    <row r="26" spans="1:60" ht="26.25" x14ac:dyDescent="0.25">
      <c r="A26" s="32" t="s">
        <v>95</v>
      </c>
      <c r="B26" s="34" t="s">
        <v>96</v>
      </c>
      <c r="C26" s="32" t="s">
        <v>17</v>
      </c>
      <c r="D26" s="32"/>
      <c r="E26" s="44">
        <f t="shared" ref="E26" si="18">E104</f>
        <v>0</v>
      </c>
      <c r="F26" s="44">
        <f t="shared" ref="F26:AK26" si="19">F104</f>
        <v>0</v>
      </c>
      <c r="G26" s="44">
        <f t="shared" si="19"/>
        <v>0</v>
      </c>
      <c r="H26" s="44">
        <f t="shared" si="19"/>
        <v>0</v>
      </c>
      <c r="I26" s="49">
        <f t="shared" si="19"/>
        <v>0</v>
      </c>
      <c r="J26" s="44">
        <f t="shared" si="19"/>
        <v>0</v>
      </c>
      <c r="K26" s="44">
        <f t="shared" si="19"/>
        <v>0</v>
      </c>
      <c r="L26" s="44">
        <f t="shared" si="19"/>
        <v>0</v>
      </c>
      <c r="M26" s="44">
        <f t="shared" si="19"/>
        <v>0</v>
      </c>
      <c r="N26" s="49">
        <f t="shared" si="19"/>
        <v>0</v>
      </c>
      <c r="O26" s="44">
        <f t="shared" si="19"/>
        <v>0</v>
      </c>
      <c r="P26" s="44">
        <f t="shared" si="19"/>
        <v>0</v>
      </c>
      <c r="Q26" s="44">
        <f t="shared" si="19"/>
        <v>0</v>
      </c>
      <c r="R26" s="44">
        <f t="shared" si="19"/>
        <v>0</v>
      </c>
      <c r="S26" s="49">
        <f t="shared" si="19"/>
        <v>0</v>
      </c>
      <c r="T26" s="44">
        <f t="shared" si="19"/>
        <v>0</v>
      </c>
      <c r="U26" s="44">
        <f t="shared" si="19"/>
        <v>0</v>
      </c>
      <c r="V26" s="44">
        <f t="shared" si="19"/>
        <v>0</v>
      </c>
      <c r="W26" s="44">
        <f t="shared" si="19"/>
        <v>0</v>
      </c>
      <c r="X26" s="49">
        <f t="shared" si="19"/>
        <v>0</v>
      </c>
      <c r="Y26" s="44">
        <f t="shared" si="19"/>
        <v>0</v>
      </c>
      <c r="Z26" s="44">
        <f t="shared" si="19"/>
        <v>0</v>
      </c>
      <c r="AA26" s="44">
        <f t="shared" si="19"/>
        <v>0</v>
      </c>
      <c r="AB26" s="44">
        <f t="shared" si="19"/>
        <v>0</v>
      </c>
      <c r="AC26" s="49">
        <f t="shared" si="19"/>
        <v>0</v>
      </c>
      <c r="AD26" s="44">
        <f t="shared" si="19"/>
        <v>0</v>
      </c>
      <c r="AE26" s="44">
        <f t="shared" si="19"/>
        <v>0</v>
      </c>
      <c r="AF26" s="44">
        <f t="shared" si="19"/>
        <v>0</v>
      </c>
      <c r="AG26" s="44">
        <f t="shared" si="19"/>
        <v>0</v>
      </c>
      <c r="AH26" s="49">
        <f t="shared" si="19"/>
        <v>0</v>
      </c>
      <c r="AI26" s="44">
        <f t="shared" si="19"/>
        <v>0</v>
      </c>
      <c r="AJ26" s="44">
        <f t="shared" si="19"/>
        <v>0</v>
      </c>
      <c r="AK26" s="44">
        <f t="shared" si="19"/>
        <v>0</v>
      </c>
      <c r="AL26" s="44">
        <f t="shared" ref="AL26:BG26" si="20">AL104</f>
        <v>0</v>
      </c>
      <c r="AM26" s="49">
        <f t="shared" si="20"/>
        <v>0</v>
      </c>
      <c r="AN26" s="44">
        <f t="shared" si="20"/>
        <v>0</v>
      </c>
      <c r="AO26" s="44">
        <f t="shared" si="20"/>
        <v>0</v>
      </c>
      <c r="AP26" s="44">
        <f t="shared" si="20"/>
        <v>0</v>
      </c>
      <c r="AQ26" s="44">
        <f t="shared" si="20"/>
        <v>0</v>
      </c>
      <c r="AR26" s="49">
        <f t="shared" si="20"/>
        <v>0</v>
      </c>
      <c r="AS26" s="44">
        <f t="shared" si="20"/>
        <v>0</v>
      </c>
      <c r="AT26" s="44">
        <f t="shared" si="20"/>
        <v>0</v>
      </c>
      <c r="AU26" s="44">
        <f t="shared" si="20"/>
        <v>0</v>
      </c>
      <c r="AV26" s="44">
        <f t="shared" si="20"/>
        <v>0</v>
      </c>
      <c r="AW26" s="49">
        <f t="shared" si="20"/>
        <v>0</v>
      </c>
      <c r="AX26" s="44">
        <f t="shared" si="20"/>
        <v>0</v>
      </c>
      <c r="AY26" s="44">
        <f t="shared" si="20"/>
        <v>0</v>
      </c>
      <c r="AZ26" s="44">
        <f t="shared" si="20"/>
        <v>0</v>
      </c>
      <c r="BA26" s="44">
        <f t="shared" si="20"/>
        <v>0</v>
      </c>
      <c r="BB26" s="49">
        <f t="shared" si="20"/>
        <v>0</v>
      </c>
      <c r="BC26" s="44">
        <f t="shared" si="20"/>
        <v>0</v>
      </c>
      <c r="BD26" s="44">
        <f t="shared" si="20"/>
        <v>0</v>
      </c>
      <c r="BE26" s="44">
        <f t="shared" si="20"/>
        <v>0</v>
      </c>
      <c r="BF26" s="44">
        <f t="shared" si="20"/>
        <v>0</v>
      </c>
      <c r="BG26" s="49">
        <f t="shared" si="20"/>
        <v>0</v>
      </c>
      <c r="BH26" s="32"/>
    </row>
    <row r="27" spans="1:60" x14ac:dyDescent="0.25">
      <c r="A27" s="35"/>
      <c r="B27" s="36"/>
      <c r="C27" s="35"/>
      <c r="D27" s="35"/>
      <c r="E27" s="45"/>
      <c r="F27" s="45"/>
      <c r="G27" s="45"/>
      <c r="H27" s="45"/>
      <c r="I27" s="50"/>
      <c r="J27" s="45"/>
      <c r="K27" s="45"/>
      <c r="L27" s="45"/>
      <c r="M27" s="45"/>
      <c r="N27" s="50"/>
      <c r="O27" s="45"/>
      <c r="P27" s="45"/>
      <c r="Q27" s="45"/>
      <c r="R27" s="45"/>
      <c r="S27" s="50"/>
      <c r="T27" s="45"/>
      <c r="U27" s="45"/>
      <c r="V27" s="45"/>
      <c r="W27" s="45"/>
      <c r="X27" s="50"/>
      <c r="Y27" s="45"/>
      <c r="Z27" s="45"/>
      <c r="AA27" s="45"/>
      <c r="AB27" s="45"/>
      <c r="AC27" s="50"/>
      <c r="AD27" s="45"/>
      <c r="AE27" s="45"/>
      <c r="AF27" s="45"/>
      <c r="AG27" s="45"/>
      <c r="AH27" s="50"/>
      <c r="AI27" s="45"/>
      <c r="AJ27" s="45"/>
      <c r="AK27" s="45"/>
      <c r="AL27" s="45"/>
      <c r="AM27" s="50"/>
      <c r="AN27" s="45"/>
      <c r="AO27" s="45"/>
      <c r="AP27" s="45"/>
      <c r="AQ27" s="45"/>
      <c r="AR27" s="50"/>
      <c r="AS27" s="45"/>
      <c r="AT27" s="45"/>
      <c r="AU27" s="45"/>
      <c r="AV27" s="45"/>
      <c r="AW27" s="50"/>
      <c r="AX27" s="45"/>
      <c r="AY27" s="45"/>
      <c r="AZ27" s="45"/>
      <c r="BA27" s="45"/>
      <c r="BB27" s="50"/>
      <c r="BC27" s="45"/>
      <c r="BD27" s="45"/>
      <c r="BE27" s="45"/>
      <c r="BF27" s="45"/>
      <c r="BG27" s="50"/>
      <c r="BH27" s="35"/>
    </row>
    <row r="28" spans="1:60" x14ac:dyDescent="0.25">
      <c r="A28" s="32" t="s">
        <v>97</v>
      </c>
      <c r="B28" s="33" t="s">
        <v>180</v>
      </c>
      <c r="C28" s="32" t="s">
        <v>17</v>
      </c>
      <c r="D28" s="32"/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32"/>
    </row>
    <row r="29" spans="1:60" ht="25.5" x14ac:dyDescent="0.25">
      <c r="A29" s="32" t="s">
        <v>18</v>
      </c>
      <c r="B29" s="33" t="s">
        <v>98</v>
      </c>
      <c r="C29" s="32" t="s">
        <v>17</v>
      </c>
      <c r="D29" s="32"/>
      <c r="E29" s="44">
        <f t="shared" ref="E29:X29" si="21">E30+E37+E42+E57</f>
        <v>0</v>
      </c>
      <c r="F29" s="44">
        <f t="shared" si="21"/>
        <v>0</v>
      </c>
      <c r="G29" s="44">
        <f t="shared" si="21"/>
        <v>0</v>
      </c>
      <c r="H29" s="44">
        <f t="shared" si="21"/>
        <v>0</v>
      </c>
      <c r="I29" s="49">
        <f t="shared" si="21"/>
        <v>0</v>
      </c>
      <c r="J29" s="44">
        <f t="shared" si="21"/>
        <v>0</v>
      </c>
      <c r="K29" s="44">
        <f t="shared" si="21"/>
        <v>0</v>
      </c>
      <c r="L29" s="44">
        <f t="shared" si="21"/>
        <v>0</v>
      </c>
      <c r="M29" s="44">
        <f t="shared" si="21"/>
        <v>0</v>
      </c>
      <c r="N29" s="49">
        <f t="shared" si="21"/>
        <v>0</v>
      </c>
      <c r="O29" s="44">
        <f t="shared" si="21"/>
        <v>0</v>
      </c>
      <c r="P29" s="44">
        <f t="shared" si="21"/>
        <v>0</v>
      </c>
      <c r="Q29" s="44">
        <f t="shared" si="21"/>
        <v>0</v>
      </c>
      <c r="R29" s="44">
        <f t="shared" si="21"/>
        <v>0</v>
      </c>
      <c r="S29" s="49">
        <f t="shared" si="21"/>
        <v>0</v>
      </c>
      <c r="T29" s="44">
        <f t="shared" si="21"/>
        <v>0</v>
      </c>
      <c r="U29" s="44">
        <f t="shared" si="21"/>
        <v>0</v>
      </c>
      <c r="V29" s="44">
        <f t="shared" si="21"/>
        <v>0</v>
      </c>
      <c r="W29" s="44">
        <f t="shared" si="21"/>
        <v>0</v>
      </c>
      <c r="X29" s="49">
        <f t="shared" si="21"/>
        <v>0</v>
      </c>
      <c r="Y29" s="44">
        <f t="shared" ref="Y29:AR29" si="22">Y30+Y37+Y42+Y57</f>
        <v>0</v>
      </c>
      <c r="Z29" s="44">
        <f t="shared" si="22"/>
        <v>0</v>
      </c>
      <c r="AA29" s="44">
        <f t="shared" si="22"/>
        <v>0</v>
      </c>
      <c r="AB29" s="44">
        <f t="shared" si="22"/>
        <v>0</v>
      </c>
      <c r="AC29" s="49">
        <f t="shared" si="22"/>
        <v>0</v>
      </c>
      <c r="AD29" s="44">
        <f t="shared" si="22"/>
        <v>0</v>
      </c>
      <c r="AE29" s="44">
        <f t="shared" si="22"/>
        <v>0</v>
      </c>
      <c r="AF29" s="44">
        <f t="shared" si="22"/>
        <v>0</v>
      </c>
      <c r="AG29" s="44">
        <f t="shared" si="22"/>
        <v>0</v>
      </c>
      <c r="AH29" s="49">
        <f t="shared" si="22"/>
        <v>0</v>
      </c>
      <c r="AI29" s="44">
        <f t="shared" si="22"/>
        <v>0</v>
      </c>
      <c r="AJ29" s="44">
        <f t="shared" si="22"/>
        <v>0</v>
      </c>
      <c r="AK29" s="44">
        <f t="shared" si="22"/>
        <v>0</v>
      </c>
      <c r="AL29" s="44">
        <f t="shared" si="22"/>
        <v>0</v>
      </c>
      <c r="AM29" s="49">
        <f t="shared" si="22"/>
        <v>0</v>
      </c>
      <c r="AN29" s="44">
        <f t="shared" si="22"/>
        <v>0</v>
      </c>
      <c r="AO29" s="44">
        <f t="shared" si="22"/>
        <v>0</v>
      </c>
      <c r="AP29" s="44">
        <f t="shared" si="22"/>
        <v>0</v>
      </c>
      <c r="AQ29" s="44">
        <f t="shared" si="22"/>
        <v>0</v>
      </c>
      <c r="AR29" s="49">
        <f t="shared" si="22"/>
        <v>0</v>
      </c>
      <c r="AS29" s="44">
        <f t="shared" ref="AS29:BG29" si="23">AS30+AS37+AS42+AS57</f>
        <v>0</v>
      </c>
      <c r="AT29" s="44">
        <f t="shared" si="23"/>
        <v>0</v>
      </c>
      <c r="AU29" s="44">
        <f t="shared" si="23"/>
        <v>0</v>
      </c>
      <c r="AV29" s="44">
        <f t="shared" si="23"/>
        <v>0</v>
      </c>
      <c r="AW29" s="49">
        <f t="shared" si="23"/>
        <v>0</v>
      </c>
      <c r="AX29" s="44">
        <f t="shared" si="23"/>
        <v>0</v>
      </c>
      <c r="AY29" s="44">
        <f t="shared" si="23"/>
        <v>0</v>
      </c>
      <c r="AZ29" s="44">
        <f t="shared" si="23"/>
        <v>0</v>
      </c>
      <c r="BA29" s="44">
        <f t="shared" si="23"/>
        <v>0</v>
      </c>
      <c r="BB29" s="49">
        <f t="shared" si="23"/>
        <v>0</v>
      </c>
      <c r="BC29" s="44">
        <f t="shared" si="23"/>
        <v>0</v>
      </c>
      <c r="BD29" s="44">
        <f t="shared" si="23"/>
        <v>0</v>
      </c>
      <c r="BE29" s="44">
        <f t="shared" si="23"/>
        <v>0</v>
      </c>
      <c r="BF29" s="44">
        <f t="shared" si="23"/>
        <v>0</v>
      </c>
      <c r="BG29" s="49">
        <f t="shared" si="23"/>
        <v>0</v>
      </c>
      <c r="BH29" s="32"/>
    </row>
    <row r="30" spans="1:60" ht="38.25" x14ac:dyDescent="0.25">
      <c r="A30" s="37" t="s">
        <v>99</v>
      </c>
      <c r="B30" s="38" t="s">
        <v>100</v>
      </c>
      <c r="C30" s="35" t="s">
        <v>17</v>
      </c>
      <c r="D30" s="35"/>
      <c r="E30" s="45">
        <f>E31+E33+E35</f>
        <v>0</v>
      </c>
      <c r="F30" s="44">
        <v>0</v>
      </c>
      <c r="G30" s="45">
        <f t="shared" ref="G30:Z30" si="24">G31+G33+G35</f>
        <v>0</v>
      </c>
      <c r="H30" s="45">
        <f t="shared" si="24"/>
        <v>0</v>
      </c>
      <c r="I30" s="50">
        <f t="shared" si="24"/>
        <v>0</v>
      </c>
      <c r="J30" s="45">
        <f t="shared" si="24"/>
        <v>0</v>
      </c>
      <c r="K30" s="45">
        <f t="shared" si="24"/>
        <v>0</v>
      </c>
      <c r="L30" s="45">
        <f t="shared" si="24"/>
        <v>0</v>
      </c>
      <c r="M30" s="45">
        <f t="shared" si="24"/>
        <v>0</v>
      </c>
      <c r="N30" s="50">
        <f t="shared" si="24"/>
        <v>0</v>
      </c>
      <c r="O30" s="45">
        <f t="shared" si="24"/>
        <v>0</v>
      </c>
      <c r="P30" s="45">
        <f t="shared" si="24"/>
        <v>0</v>
      </c>
      <c r="Q30" s="45">
        <f t="shared" si="24"/>
        <v>0</v>
      </c>
      <c r="R30" s="45">
        <f t="shared" si="24"/>
        <v>0</v>
      </c>
      <c r="S30" s="50">
        <f t="shared" si="24"/>
        <v>0</v>
      </c>
      <c r="T30" s="45">
        <f t="shared" si="24"/>
        <v>0</v>
      </c>
      <c r="U30" s="45">
        <f t="shared" si="24"/>
        <v>0</v>
      </c>
      <c r="V30" s="45">
        <f t="shared" si="24"/>
        <v>0</v>
      </c>
      <c r="W30" s="45">
        <f t="shared" si="24"/>
        <v>0</v>
      </c>
      <c r="X30" s="50">
        <f t="shared" si="24"/>
        <v>0</v>
      </c>
      <c r="Y30" s="45">
        <f t="shared" si="24"/>
        <v>0</v>
      </c>
      <c r="Z30" s="45">
        <f t="shared" si="24"/>
        <v>0</v>
      </c>
      <c r="AA30" s="45">
        <f t="shared" ref="AA30:AT30" si="25">AA31+AA33+AA35</f>
        <v>0</v>
      </c>
      <c r="AB30" s="45">
        <f t="shared" si="25"/>
        <v>0</v>
      </c>
      <c r="AC30" s="50">
        <f t="shared" si="25"/>
        <v>0</v>
      </c>
      <c r="AD30" s="45">
        <f t="shared" si="25"/>
        <v>0</v>
      </c>
      <c r="AE30" s="45">
        <f t="shared" si="25"/>
        <v>0</v>
      </c>
      <c r="AF30" s="45">
        <f t="shared" si="25"/>
        <v>0</v>
      </c>
      <c r="AG30" s="45">
        <f t="shared" si="25"/>
        <v>0</v>
      </c>
      <c r="AH30" s="50">
        <f t="shared" si="25"/>
        <v>0</v>
      </c>
      <c r="AI30" s="45">
        <f t="shared" si="25"/>
        <v>0</v>
      </c>
      <c r="AJ30" s="45">
        <f t="shared" si="25"/>
        <v>0</v>
      </c>
      <c r="AK30" s="45">
        <f t="shared" si="25"/>
        <v>0</v>
      </c>
      <c r="AL30" s="45">
        <f t="shared" si="25"/>
        <v>0</v>
      </c>
      <c r="AM30" s="50">
        <f t="shared" si="25"/>
        <v>0</v>
      </c>
      <c r="AN30" s="45">
        <f t="shared" si="25"/>
        <v>0</v>
      </c>
      <c r="AO30" s="45">
        <f t="shared" si="25"/>
        <v>0</v>
      </c>
      <c r="AP30" s="45">
        <f t="shared" si="25"/>
        <v>0</v>
      </c>
      <c r="AQ30" s="45">
        <f t="shared" si="25"/>
        <v>0</v>
      </c>
      <c r="AR30" s="50">
        <f t="shared" si="25"/>
        <v>0</v>
      </c>
      <c r="AS30" s="45">
        <f t="shared" si="25"/>
        <v>0</v>
      </c>
      <c r="AT30" s="45">
        <f t="shared" si="25"/>
        <v>0</v>
      </c>
      <c r="AU30" s="45">
        <f t="shared" ref="AU30:BG30" si="26">AU31+AU33+AU35</f>
        <v>0</v>
      </c>
      <c r="AV30" s="45">
        <f t="shared" si="26"/>
        <v>0</v>
      </c>
      <c r="AW30" s="50">
        <f t="shared" si="26"/>
        <v>0</v>
      </c>
      <c r="AX30" s="45">
        <f t="shared" si="26"/>
        <v>0</v>
      </c>
      <c r="AY30" s="45">
        <f t="shared" si="26"/>
        <v>0</v>
      </c>
      <c r="AZ30" s="45">
        <f t="shared" si="26"/>
        <v>0</v>
      </c>
      <c r="BA30" s="45">
        <f t="shared" si="26"/>
        <v>0</v>
      </c>
      <c r="BB30" s="50">
        <f t="shared" si="26"/>
        <v>0</v>
      </c>
      <c r="BC30" s="45">
        <f t="shared" si="26"/>
        <v>0</v>
      </c>
      <c r="BD30" s="45">
        <f t="shared" si="26"/>
        <v>0</v>
      </c>
      <c r="BE30" s="45">
        <f t="shared" si="26"/>
        <v>0</v>
      </c>
      <c r="BF30" s="45">
        <f t="shared" si="26"/>
        <v>0</v>
      </c>
      <c r="BG30" s="50">
        <f t="shared" si="26"/>
        <v>0</v>
      </c>
      <c r="BH30" s="35"/>
    </row>
    <row r="31" spans="1:60" ht="63.75" x14ac:dyDescent="0.25">
      <c r="A31" s="37" t="s">
        <v>101</v>
      </c>
      <c r="B31" s="38" t="s">
        <v>102</v>
      </c>
      <c r="C31" s="35" t="s">
        <v>17</v>
      </c>
      <c r="D31" s="35"/>
      <c r="E31" s="45">
        <f t="shared" ref="E31:X31" si="27">SUM(E32:E32)</f>
        <v>0</v>
      </c>
      <c r="F31" s="45">
        <f t="shared" si="27"/>
        <v>0</v>
      </c>
      <c r="G31" s="45">
        <f t="shared" si="27"/>
        <v>0</v>
      </c>
      <c r="H31" s="45">
        <f t="shared" si="27"/>
        <v>0</v>
      </c>
      <c r="I31" s="50">
        <f t="shared" si="27"/>
        <v>0</v>
      </c>
      <c r="J31" s="45">
        <f t="shared" si="27"/>
        <v>0</v>
      </c>
      <c r="K31" s="45">
        <f t="shared" si="27"/>
        <v>0</v>
      </c>
      <c r="L31" s="45">
        <f t="shared" si="27"/>
        <v>0</v>
      </c>
      <c r="M31" s="45">
        <f t="shared" si="27"/>
        <v>0</v>
      </c>
      <c r="N31" s="50">
        <f t="shared" si="27"/>
        <v>0</v>
      </c>
      <c r="O31" s="45">
        <f t="shared" si="27"/>
        <v>0</v>
      </c>
      <c r="P31" s="45">
        <f t="shared" si="27"/>
        <v>0</v>
      </c>
      <c r="Q31" s="45">
        <f t="shared" si="27"/>
        <v>0</v>
      </c>
      <c r="R31" s="45">
        <f t="shared" si="27"/>
        <v>0</v>
      </c>
      <c r="S31" s="50">
        <f t="shared" si="27"/>
        <v>0</v>
      </c>
      <c r="T31" s="45">
        <f t="shared" si="27"/>
        <v>0</v>
      </c>
      <c r="U31" s="45">
        <f t="shared" si="27"/>
        <v>0</v>
      </c>
      <c r="V31" s="45">
        <f t="shared" si="27"/>
        <v>0</v>
      </c>
      <c r="W31" s="45">
        <f t="shared" si="27"/>
        <v>0</v>
      </c>
      <c r="X31" s="50">
        <f t="shared" si="27"/>
        <v>0</v>
      </c>
      <c r="Y31" s="45">
        <f t="shared" ref="Y31:AR31" si="28">SUM(Y32:Y32)</f>
        <v>0</v>
      </c>
      <c r="Z31" s="45">
        <f t="shared" si="28"/>
        <v>0</v>
      </c>
      <c r="AA31" s="45">
        <f t="shared" si="28"/>
        <v>0</v>
      </c>
      <c r="AB31" s="45">
        <f t="shared" si="28"/>
        <v>0</v>
      </c>
      <c r="AC31" s="50">
        <f t="shared" si="28"/>
        <v>0</v>
      </c>
      <c r="AD31" s="45">
        <f t="shared" si="28"/>
        <v>0</v>
      </c>
      <c r="AE31" s="45">
        <f t="shared" si="28"/>
        <v>0</v>
      </c>
      <c r="AF31" s="45">
        <f t="shared" si="28"/>
        <v>0</v>
      </c>
      <c r="AG31" s="45">
        <f t="shared" si="28"/>
        <v>0</v>
      </c>
      <c r="AH31" s="50">
        <f t="shared" si="28"/>
        <v>0</v>
      </c>
      <c r="AI31" s="45">
        <f t="shared" si="28"/>
        <v>0</v>
      </c>
      <c r="AJ31" s="45">
        <f t="shared" si="28"/>
        <v>0</v>
      </c>
      <c r="AK31" s="45">
        <f t="shared" si="28"/>
        <v>0</v>
      </c>
      <c r="AL31" s="45">
        <f t="shared" si="28"/>
        <v>0</v>
      </c>
      <c r="AM31" s="50">
        <f t="shared" si="28"/>
        <v>0</v>
      </c>
      <c r="AN31" s="45">
        <f t="shared" si="28"/>
        <v>0</v>
      </c>
      <c r="AO31" s="45">
        <f t="shared" si="28"/>
        <v>0</v>
      </c>
      <c r="AP31" s="45">
        <f t="shared" si="28"/>
        <v>0</v>
      </c>
      <c r="AQ31" s="45">
        <f t="shared" si="28"/>
        <v>0</v>
      </c>
      <c r="AR31" s="50">
        <f t="shared" si="28"/>
        <v>0</v>
      </c>
      <c r="AS31" s="45">
        <f t="shared" ref="AS31:BG31" si="29">SUM(AS32:AS32)</f>
        <v>0</v>
      </c>
      <c r="AT31" s="45">
        <f t="shared" si="29"/>
        <v>0</v>
      </c>
      <c r="AU31" s="45">
        <f t="shared" si="29"/>
        <v>0</v>
      </c>
      <c r="AV31" s="45">
        <f t="shared" si="29"/>
        <v>0</v>
      </c>
      <c r="AW31" s="50">
        <f t="shared" si="29"/>
        <v>0</v>
      </c>
      <c r="AX31" s="45">
        <f t="shared" si="29"/>
        <v>0</v>
      </c>
      <c r="AY31" s="45">
        <f t="shared" si="29"/>
        <v>0</v>
      </c>
      <c r="AZ31" s="45">
        <f t="shared" si="29"/>
        <v>0</v>
      </c>
      <c r="BA31" s="45">
        <f t="shared" si="29"/>
        <v>0</v>
      </c>
      <c r="BB31" s="50">
        <f t="shared" si="29"/>
        <v>0</v>
      </c>
      <c r="BC31" s="45">
        <f t="shared" si="29"/>
        <v>0</v>
      </c>
      <c r="BD31" s="45">
        <f t="shared" si="29"/>
        <v>0</v>
      </c>
      <c r="BE31" s="45">
        <f t="shared" si="29"/>
        <v>0</v>
      </c>
      <c r="BF31" s="45">
        <f t="shared" si="29"/>
        <v>0</v>
      </c>
      <c r="BG31" s="50">
        <f t="shared" si="29"/>
        <v>0</v>
      </c>
      <c r="BH31" s="35"/>
    </row>
    <row r="32" spans="1:60" x14ac:dyDescent="0.25">
      <c r="A32" s="37" t="s">
        <v>19</v>
      </c>
      <c r="B32" s="38" t="s">
        <v>19</v>
      </c>
      <c r="C32" s="35"/>
      <c r="D32" s="35"/>
      <c r="E32" s="45"/>
      <c r="F32" s="45"/>
      <c r="G32" s="45"/>
      <c r="H32" s="45"/>
      <c r="I32" s="50"/>
      <c r="J32" s="45"/>
      <c r="K32" s="45"/>
      <c r="L32" s="45"/>
      <c r="M32" s="45"/>
      <c r="N32" s="50"/>
      <c r="O32" s="45"/>
      <c r="P32" s="45"/>
      <c r="Q32" s="45"/>
      <c r="R32" s="45"/>
      <c r="S32" s="50"/>
      <c r="T32" s="45"/>
      <c r="U32" s="45"/>
      <c r="V32" s="45"/>
      <c r="W32" s="45"/>
      <c r="X32" s="50"/>
      <c r="Y32" s="45"/>
      <c r="Z32" s="45"/>
      <c r="AA32" s="45"/>
      <c r="AB32" s="45"/>
      <c r="AC32" s="50"/>
      <c r="AD32" s="45"/>
      <c r="AE32" s="45"/>
      <c r="AF32" s="45"/>
      <c r="AG32" s="45"/>
      <c r="AH32" s="50"/>
      <c r="AI32" s="45"/>
      <c r="AJ32" s="45"/>
      <c r="AK32" s="45"/>
      <c r="AL32" s="45"/>
      <c r="AM32" s="50"/>
      <c r="AN32" s="45"/>
      <c r="AO32" s="45"/>
      <c r="AP32" s="45"/>
      <c r="AQ32" s="45"/>
      <c r="AR32" s="50"/>
      <c r="AS32" s="45"/>
      <c r="AT32" s="45"/>
      <c r="AU32" s="45"/>
      <c r="AV32" s="45"/>
      <c r="AW32" s="50"/>
      <c r="AX32" s="45"/>
      <c r="AY32" s="45"/>
      <c r="AZ32" s="45"/>
      <c r="BA32" s="45"/>
      <c r="BB32" s="50"/>
      <c r="BC32" s="45"/>
      <c r="BD32" s="45"/>
      <c r="BE32" s="45"/>
      <c r="BF32" s="45"/>
      <c r="BG32" s="50"/>
      <c r="BH32" s="35"/>
    </row>
    <row r="33" spans="1:60" ht="63.75" x14ac:dyDescent="0.25">
      <c r="A33" s="37" t="s">
        <v>103</v>
      </c>
      <c r="B33" s="38" t="s">
        <v>104</v>
      </c>
      <c r="C33" s="35" t="s">
        <v>17</v>
      </c>
      <c r="D33" s="35"/>
      <c r="E33" s="45">
        <f t="shared" ref="E33:X33" si="30">SUM(E34:E34)</f>
        <v>0</v>
      </c>
      <c r="F33" s="45">
        <f t="shared" si="30"/>
        <v>0</v>
      </c>
      <c r="G33" s="45">
        <f t="shared" si="30"/>
        <v>0</v>
      </c>
      <c r="H33" s="45">
        <f t="shared" si="30"/>
        <v>0</v>
      </c>
      <c r="I33" s="50">
        <f t="shared" si="30"/>
        <v>0</v>
      </c>
      <c r="J33" s="45">
        <f t="shared" si="30"/>
        <v>0</v>
      </c>
      <c r="K33" s="45">
        <f t="shared" si="30"/>
        <v>0</v>
      </c>
      <c r="L33" s="45">
        <f t="shared" si="30"/>
        <v>0</v>
      </c>
      <c r="M33" s="45">
        <f t="shared" si="30"/>
        <v>0</v>
      </c>
      <c r="N33" s="50">
        <f t="shared" si="30"/>
        <v>0</v>
      </c>
      <c r="O33" s="45">
        <f t="shared" si="30"/>
        <v>0</v>
      </c>
      <c r="P33" s="45">
        <f t="shared" si="30"/>
        <v>0</v>
      </c>
      <c r="Q33" s="45">
        <f t="shared" si="30"/>
        <v>0</v>
      </c>
      <c r="R33" s="45">
        <f t="shared" si="30"/>
        <v>0</v>
      </c>
      <c r="S33" s="50">
        <f t="shared" si="30"/>
        <v>0</v>
      </c>
      <c r="T33" s="45">
        <f t="shared" si="30"/>
        <v>0</v>
      </c>
      <c r="U33" s="45">
        <f t="shared" si="30"/>
        <v>0</v>
      </c>
      <c r="V33" s="45">
        <f t="shared" si="30"/>
        <v>0</v>
      </c>
      <c r="W33" s="45">
        <f t="shared" si="30"/>
        <v>0</v>
      </c>
      <c r="X33" s="50">
        <f t="shared" si="30"/>
        <v>0</v>
      </c>
      <c r="Y33" s="45">
        <f t="shared" ref="Y33:AR33" si="31">SUM(Y34:Y34)</f>
        <v>0</v>
      </c>
      <c r="Z33" s="45">
        <f t="shared" si="31"/>
        <v>0</v>
      </c>
      <c r="AA33" s="45">
        <f t="shared" si="31"/>
        <v>0</v>
      </c>
      <c r="AB33" s="45">
        <f t="shared" si="31"/>
        <v>0</v>
      </c>
      <c r="AC33" s="50">
        <f t="shared" si="31"/>
        <v>0</v>
      </c>
      <c r="AD33" s="45">
        <f t="shared" si="31"/>
        <v>0</v>
      </c>
      <c r="AE33" s="45">
        <f t="shared" si="31"/>
        <v>0</v>
      </c>
      <c r="AF33" s="45">
        <f t="shared" si="31"/>
        <v>0</v>
      </c>
      <c r="AG33" s="45">
        <f t="shared" si="31"/>
        <v>0</v>
      </c>
      <c r="AH33" s="50">
        <f t="shared" si="31"/>
        <v>0</v>
      </c>
      <c r="AI33" s="45">
        <f t="shared" si="31"/>
        <v>0</v>
      </c>
      <c r="AJ33" s="45">
        <f t="shared" si="31"/>
        <v>0</v>
      </c>
      <c r="AK33" s="45">
        <f t="shared" si="31"/>
        <v>0</v>
      </c>
      <c r="AL33" s="45">
        <f t="shared" si="31"/>
        <v>0</v>
      </c>
      <c r="AM33" s="50">
        <f t="shared" si="31"/>
        <v>0</v>
      </c>
      <c r="AN33" s="45">
        <f t="shared" si="31"/>
        <v>0</v>
      </c>
      <c r="AO33" s="45">
        <f t="shared" si="31"/>
        <v>0</v>
      </c>
      <c r="AP33" s="45">
        <f t="shared" si="31"/>
        <v>0</v>
      </c>
      <c r="AQ33" s="45">
        <f t="shared" si="31"/>
        <v>0</v>
      </c>
      <c r="AR33" s="50">
        <f t="shared" si="31"/>
        <v>0</v>
      </c>
      <c r="AS33" s="45">
        <f t="shared" ref="AS33:BG33" si="32">SUM(AS34:AS34)</f>
        <v>0</v>
      </c>
      <c r="AT33" s="45">
        <f t="shared" si="32"/>
        <v>0</v>
      </c>
      <c r="AU33" s="45">
        <f t="shared" si="32"/>
        <v>0</v>
      </c>
      <c r="AV33" s="45">
        <f t="shared" si="32"/>
        <v>0</v>
      </c>
      <c r="AW33" s="50">
        <f t="shared" si="32"/>
        <v>0</v>
      </c>
      <c r="AX33" s="45">
        <f t="shared" si="32"/>
        <v>0</v>
      </c>
      <c r="AY33" s="45">
        <f t="shared" si="32"/>
        <v>0</v>
      </c>
      <c r="AZ33" s="45">
        <f t="shared" si="32"/>
        <v>0</v>
      </c>
      <c r="BA33" s="45">
        <f t="shared" si="32"/>
        <v>0</v>
      </c>
      <c r="BB33" s="50">
        <f t="shared" si="32"/>
        <v>0</v>
      </c>
      <c r="BC33" s="45">
        <f t="shared" si="32"/>
        <v>0</v>
      </c>
      <c r="BD33" s="45">
        <f t="shared" si="32"/>
        <v>0</v>
      </c>
      <c r="BE33" s="45">
        <f t="shared" si="32"/>
        <v>0</v>
      </c>
      <c r="BF33" s="45">
        <f t="shared" si="32"/>
        <v>0</v>
      </c>
      <c r="BG33" s="50">
        <f t="shared" si="32"/>
        <v>0</v>
      </c>
      <c r="BH33" s="35"/>
    </row>
    <row r="34" spans="1:60" x14ac:dyDescent="0.25">
      <c r="A34" s="37" t="s">
        <v>19</v>
      </c>
      <c r="B34" s="38" t="s">
        <v>19</v>
      </c>
      <c r="C34" s="35"/>
      <c r="D34" s="35"/>
      <c r="E34" s="45"/>
      <c r="F34" s="45"/>
      <c r="G34" s="45"/>
      <c r="H34" s="45"/>
      <c r="I34" s="50"/>
      <c r="J34" s="45"/>
      <c r="K34" s="45"/>
      <c r="L34" s="45"/>
      <c r="M34" s="45"/>
      <c r="N34" s="50"/>
      <c r="O34" s="45"/>
      <c r="P34" s="45"/>
      <c r="Q34" s="45"/>
      <c r="R34" s="45"/>
      <c r="S34" s="50"/>
      <c r="T34" s="45"/>
      <c r="U34" s="45"/>
      <c r="V34" s="45"/>
      <c r="W34" s="45"/>
      <c r="X34" s="50"/>
      <c r="Y34" s="45"/>
      <c r="Z34" s="45"/>
      <c r="AA34" s="45"/>
      <c r="AB34" s="45"/>
      <c r="AC34" s="50"/>
      <c r="AD34" s="45"/>
      <c r="AE34" s="45"/>
      <c r="AF34" s="45"/>
      <c r="AG34" s="45"/>
      <c r="AH34" s="50"/>
      <c r="AI34" s="45"/>
      <c r="AJ34" s="45"/>
      <c r="AK34" s="45"/>
      <c r="AL34" s="45"/>
      <c r="AM34" s="50"/>
      <c r="AN34" s="45"/>
      <c r="AO34" s="45"/>
      <c r="AP34" s="45"/>
      <c r="AQ34" s="45"/>
      <c r="AR34" s="50"/>
      <c r="AS34" s="45"/>
      <c r="AT34" s="45"/>
      <c r="AU34" s="45"/>
      <c r="AV34" s="45"/>
      <c r="AW34" s="50"/>
      <c r="AX34" s="45"/>
      <c r="AY34" s="45"/>
      <c r="AZ34" s="45"/>
      <c r="BA34" s="45"/>
      <c r="BB34" s="50"/>
      <c r="BC34" s="45"/>
      <c r="BD34" s="45"/>
      <c r="BE34" s="45"/>
      <c r="BF34" s="45"/>
      <c r="BG34" s="50"/>
      <c r="BH34" s="35"/>
    </row>
    <row r="35" spans="1:60" ht="51" x14ac:dyDescent="0.25">
      <c r="A35" s="37" t="s">
        <v>105</v>
      </c>
      <c r="B35" s="38" t="s">
        <v>106</v>
      </c>
      <c r="C35" s="35" t="s">
        <v>17</v>
      </c>
      <c r="D35" s="35"/>
      <c r="E35" s="45">
        <v>0</v>
      </c>
      <c r="F35" s="45">
        <v>0</v>
      </c>
      <c r="G35" s="45">
        <v>0</v>
      </c>
      <c r="H35" s="45">
        <v>0</v>
      </c>
      <c r="I35" s="50">
        <v>0</v>
      </c>
      <c r="J35" s="45">
        <v>0</v>
      </c>
      <c r="K35" s="45">
        <v>0</v>
      </c>
      <c r="L35" s="45">
        <v>0</v>
      </c>
      <c r="M35" s="45">
        <v>0</v>
      </c>
      <c r="N35" s="50">
        <v>0</v>
      </c>
      <c r="O35" s="45">
        <v>0</v>
      </c>
      <c r="P35" s="45">
        <v>0</v>
      </c>
      <c r="Q35" s="45">
        <v>0</v>
      </c>
      <c r="R35" s="45">
        <v>0</v>
      </c>
      <c r="S35" s="50">
        <v>0</v>
      </c>
      <c r="T35" s="45">
        <v>0</v>
      </c>
      <c r="U35" s="45">
        <v>0</v>
      </c>
      <c r="V35" s="45">
        <v>0</v>
      </c>
      <c r="W35" s="45">
        <v>0</v>
      </c>
      <c r="X35" s="50">
        <v>0</v>
      </c>
      <c r="Y35" s="45">
        <v>0</v>
      </c>
      <c r="Z35" s="45">
        <v>0</v>
      </c>
      <c r="AA35" s="45">
        <v>0</v>
      </c>
      <c r="AB35" s="45">
        <v>0</v>
      </c>
      <c r="AC35" s="50">
        <v>0</v>
      </c>
      <c r="AD35" s="45">
        <v>0</v>
      </c>
      <c r="AE35" s="45">
        <v>0</v>
      </c>
      <c r="AF35" s="45">
        <v>0</v>
      </c>
      <c r="AG35" s="45">
        <v>0</v>
      </c>
      <c r="AH35" s="50">
        <v>0</v>
      </c>
      <c r="AI35" s="45">
        <v>0</v>
      </c>
      <c r="AJ35" s="45">
        <v>0</v>
      </c>
      <c r="AK35" s="45">
        <v>0</v>
      </c>
      <c r="AL35" s="45">
        <v>0</v>
      </c>
      <c r="AM35" s="50">
        <v>0</v>
      </c>
      <c r="AN35" s="45">
        <v>0</v>
      </c>
      <c r="AO35" s="45">
        <v>0</v>
      </c>
      <c r="AP35" s="45">
        <v>0</v>
      </c>
      <c r="AQ35" s="45">
        <v>0</v>
      </c>
      <c r="AR35" s="50">
        <v>0</v>
      </c>
      <c r="AS35" s="45">
        <v>0</v>
      </c>
      <c r="AT35" s="45">
        <v>0</v>
      </c>
      <c r="AU35" s="45">
        <v>0</v>
      </c>
      <c r="AV35" s="45">
        <v>0</v>
      </c>
      <c r="AW35" s="50">
        <v>0</v>
      </c>
      <c r="AX35" s="45">
        <v>0</v>
      </c>
      <c r="AY35" s="45">
        <v>0</v>
      </c>
      <c r="AZ35" s="45">
        <v>0</v>
      </c>
      <c r="BA35" s="45">
        <v>0</v>
      </c>
      <c r="BB35" s="50">
        <v>0</v>
      </c>
      <c r="BC35" s="45">
        <v>0</v>
      </c>
      <c r="BD35" s="45">
        <v>0</v>
      </c>
      <c r="BE35" s="45">
        <v>0</v>
      </c>
      <c r="BF35" s="45">
        <v>0</v>
      </c>
      <c r="BG35" s="50">
        <v>0</v>
      </c>
      <c r="BH35" s="35"/>
    </row>
    <row r="36" spans="1:60" x14ac:dyDescent="0.25">
      <c r="A36" s="37" t="s">
        <v>19</v>
      </c>
      <c r="B36" s="38" t="s">
        <v>19</v>
      </c>
      <c r="C36" s="35"/>
      <c r="D36" s="35"/>
      <c r="E36" s="45"/>
      <c r="F36" s="45"/>
      <c r="G36" s="45"/>
      <c r="H36" s="45"/>
      <c r="I36" s="50"/>
      <c r="J36" s="45"/>
      <c r="K36" s="45"/>
      <c r="L36" s="45"/>
      <c r="M36" s="45"/>
      <c r="N36" s="50"/>
      <c r="O36" s="45"/>
      <c r="P36" s="45"/>
      <c r="Q36" s="45"/>
      <c r="R36" s="45"/>
      <c r="S36" s="50"/>
      <c r="T36" s="45"/>
      <c r="U36" s="45"/>
      <c r="V36" s="45"/>
      <c r="W36" s="45"/>
      <c r="X36" s="50"/>
      <c r="Y36" s="45"/>
      <c r="Z36" s="45"/>
      <c r="AA36" s="45"/>
      <c r="AB36" s="45"/>
      <c r="AC36" s="50"/>
      <c r="AD36" s="45"/>
      <c r="AE36" s="45"/>
      <c r="AF36" s="45"/>
      <c r="AG36" s="45"/>
      <c r="AH36" s="50"/>
      <c r="AI36" s="45"/>
      <c r="AJ36" s="45"/>
      <c r="AK36" s="45"/>
      <c r="AL36" s="45"/>
      <c r="AM36" s="50"/>
      <c r="AN36" s="45"/>
      <c r="AO36" s="45"/>
      <c r="AP36" s="45"/>
      <c r="AQ36" s="45"/>
      <c r="AR36" s="50"/>
      <c r="AS36" s="45"/>
      <c r="AT36" s="45"/>
      <c r="AU36" s="45"/>
      <c r="AV36" s="45"/>
      <c r="AW36" s="50"/>
      <c r="AX36" s="45"/>
      <c r="AY36" s="45"/>
      <c r="AZ36" s="45"/>
      <c r="BA36" s="45"/>
      <c r="BB36" s="50"/>
      <c r="BC36" s="45"/>
      <c r="BD36" s="45"/>
      <c r="BE36" s="45"/>
      <c r="BF36" s="45"/>
      <c r="BG36" s="50"/>
      <c r="BH36" s="35"/>
    </row>
    <row r="37" spans="1:60" ht="38.25" x14ac:dyDescent="0.25">
      <c r="A37" s="37" t="s">
        <v>107</v>
      </c>
      <c r="B37" s="38" t="s">
        <v>108</v>
      </c>
      <c r="C37" s="35" t="s">
        <v>17</v>
      </c>
      <c r="D37" s="35"/>
      <c r="E37" s="45">
        <v>0</v>
      </c>
      <c r="F37" s="45">
        <v>0</v>
      </c>
      <c r="G37" s="45">
        <v>0</v>
      </c>
      <c r="H37" s="45">
        <v>0</v>
      </c>
      <c r="I37" s="50">
        <v>0</v>
      </c>
      <c r="J37" s="45">
        <v>0</v>
      </c>
      <c r="K37" s="45">
        <v>0</v>
      </c>
      <c r="L37" s="45">
        <v>0</v>
      </c>
      <c r="M37" s="45">
        <v>0</v>
      </c>
      <c r="N37" s="50">
        <v>0</v>
      </c>
      <c r="O37" s="45">
        <v>0</v>
      </c>
      <c r="P37" s="45">
        <v>0</v>
      </c>
      <c r="Q37" s="45">
        <v>0</v>
      </c>
      <c r="R37" s="45">
        <v>0</v>
      </c>
      <c r="S37" s="50">
        <v>0</v>
      </c>
      <c r="T37" s="45">
        <v>0</v>
      </c>
      <c r="U37" s="45">
        <v>0</v>
      </c>
      <c r="V37" s="45">
        <v>0</v>
      </c>
      <c r="W37" s="45">
        <v>0</v>
      </c>
      <c r="X37" s="50">
        <v>0</v>
      </c>
      <c r="Y37" s="45">
        <v>0</v>
      </c>
      <c r="Z37" s="45">
        <v>0</v>
      </c>
      <c r="AA37" s="45">
        <v>0</v>
      </c>
      <c r="AB37" s="45">
        <v>0</v>
      </c>
      <c r="AC37" s="50">
        <v>0</v>
      </c>
      <c r="AD37" s="45">
        <v>0</v>
      </c>
      <c r="AE37" s="45">
        <v>0</v>
      </c>
      <c r="AF37" s="45">
        <v>0</v>
      </c>
      <c r="AG37" s="45">
        <v>0</v>
      </c>
      <c r="AH37" s="50">
        <v>0</v>
      </c>
      <c r="AI37" s="45">
        <v>0</v>
      </c>
      <c r="AJ37" s="45">
        <v>0</v>
      </c>
      <c r="AK37" s="45">
        <v>0</v>
      </c>
      <c r="AL37" s="45">
        <v>0</v>
      </c>
      <c r="AM37" s="50">
        <v>0</v>
      </c>
      <c r="AN37" s="45">
        <v>0</v>
      </c>
      <c r="AO37" s="45">
        <v>0</v>
      </c>
      <c r="AP37" s="45">
        <v>0</v>
      </c>
      <c r="AQ37" s="45">
        <v>0</v>
      </c>
      <c r="AR37" s="50">
        <v>0</v>
      </c>
      <c r="AS37" s="45">
        <v>0</v>
      </c>
      <c r="AT37" s="45">
        <v>0</v>
      </c>
      <c r="AU37" s="45">
        <v>0</v>
      </c>
      <c r="AV37" s="45">
        <v>0</v>
      </c>
      <c r="AW37" s="50">
        <v>0</v>
      </c>
      <c r="AX37" s="45">
        <v>0</v>
      </c>
      <c r="AY37" s="45">
        <v>0</v>
      </c>
      <c r="AZ37" s="45">
        <v>0</v>
      </c>
      <c r="BA37" s="45">
        <v>0</v>
      </c>
      <c r="BB37" s="50">
        <v>0</v>
      </c>
      <c r="BC37" s="45">
        <v>0</v>
      </c>
      <c r="BD37" s="45">
        <v>0</v>
      </c>
      <c r="BE37" s="45">
        <v>0</v>
      </c>
      <c r="BF37" s="45">
        <v>0</v>
      </c>
      <c r="BG37" s="50">
        <v>0</v>
      </c>
      <c r="BH37" s="35"/>
    </row>
    <row r="38" spans="1:60" ht="63.75" x14ac:dyDescent="0.25">
      <c r="A38" s="37" t="s">
        <v>109</v>
      </c>
      <c r="B38" s="38" t="s">
        <v>110</v>
      </c>
      <c r="C38" s="35" t="s">
        <v>17</v>
      </c>
      <c r="D38" s="35"/>
      <c r="E38" s="45">
        <v>0</v>
      </c>
      <c r="F38" s="45">
        <v>0</v>
      </c>
      <c r="G38" s="45">
        <v>0</v>
      </c>
      <c r="H38" s="45">
        <v>0</v>
      </c>
      <c r="I38" s="50">
        <v>0</v>
      </c>
      <c r="J38" s="45">
        <v>0</v>
      </c>
      <c r="K38" s="45">
        <v>0</v>
      </c>
      <c r="L38" s="45">
        <v>0</v>
      </c>
      <c r="M38" s="45">
        <v>0</v>
      </c>
      <c r="N38" s="50">
        <v>0</v>
      </c>
      <c r="O38" s="45">
        <v>0</v>
      </c>
      <c r="P38" s="45">
        <v>0</v>
      </c>
      <c r="Q38" s="45">
        <v>0</v>
      </c>
      <c r="R38" s="45">
        <v>0</v>
      </c>
      <c r="S38" s="50">
        <v>0</v>
      </c>
      <c r="T38" s="45">
        <v>0</v>
      </c>
      <c r="U38" s="45">
        <v>0</v>
      </c>
      <c r="V38" s="45">
        <v>0</v>
      </c>
      <c r="W38" s="45">
        <v>0</v>
      </c>
      <c r="X38" s="50">
        <v>0</v>
      </c>
      <c r="Y38" s="45">
        <v>0</v>
      </c>
      <c r="Z38" s="45">
        <v>0</v>
      </c>
      <c r="AA38" s="45">
        <v>0</v>
      </c>
      <c r="AB38" s="45">
        <v>0</v>
      </c>
      <c r="AC38" s="50">
        <v>0</v>
      </c>
      <c r="AD38" s="45">
        <v>0</v>
      </c>
      <c r="AE38" s="45">
        <v>0</v>
      </c>
      <c r="AF38" s="45">
        <v>0</v>
      </c>
      <c r="AG38" s="45">
        <v>0</v>
      </c>
      <c r="AH38" s="50">
        <v>0</v>
      </c>
      <c r="AI38" s="45">
        <v>0</v>
      </c>
      <c r="AJ38" s="45">
        <v>0</v>
      </c>
      <c r="AK38" s="45">
        <v>0</v>
      </c>
      <c r="AL38" s="45">
        <v>0</v>
      </c>
      <c r="AM38" s="50">
        <v>0</v>
      </c>
      <c r="AN38" s="45">
        <v>0</v>
      </c>
      <c r="AO38" s="45">
        <v>0</v>
      </c>
      <c r="AP38" s="45">
        <v>0</v>
      </c>
      <c r="AQ38" s="45">
        <v>0</v>
      </c>
      <c r="AR38" s="50">
        <v>0</v>
      </c>
      <c r="AS38" s="45">
        <v>0</v>
      </c>
      <c r="AT38" s="45">
        <v>0</v>
      </c>
      <c r="AU38" s="45">
        <v>0</v>
      </c>
      <c r="AV38" s="45">
        <v>0</v>
      </c>
      <c r="AW38" s="50">
        <v>0</v>
      </c>
      <c r="AX38" s="45">
        <v>0</v>
      </c>
      <c r="AY38" s="45">
        <v>0</v>
      </c>
      <c r="AZ38" s="45">
        <v>0</v>
      </c>
      <c r="BA38" s="45">
        <v>0</v>
      </c>
      <c r="BB38" s="50">
        <v>0</v>
      </c>
      <c r="BC38" s="45">
        <v>0</v>
      </c>
      <c r="BD38" s="45">
        <v>0</v>
      </c>
      <c r="BE38" s="45">
        <v>0</v>
      </c>
      <c r="BF38" s="45">
        <v>0</v>
      </c>
      <c r="BG38" s="50">
        <v>0</v>
      </c>
      <c r="BH38" s="35"/>
    </row>
    <row r="39" spans="1:60" x14ac:dyDescent="0.25">
      <c r="A39" s="37" t="s">
        <v>19</v>
      </c>
      <c r="B39" s="38" t="s">
        <v>19</v>
      </c>
      <c r="C39" s="35"/>
      <c r="D39" s="35"/>
      <c r="E39" s="45"/>
      <c r="F39" s="45"/>
      <c r="G39" s="45"/>
      <c r="H39" s="45"/>
      <c r="I39" s="50"/>
      <c r="J39" s="45"/>
      <c r="K39" s="45"/>
      <c r="L39" s="45"/>
      <c r="M39" s="45"/>
      <c r="N39" s="50"/>
      <c r="O39" s="45"/>
      <c r="P39" s="45"/>
      <c r="Q39" s="45"/>
      <c r="R39" s="45"/>
      <c r="S39" s="50"/>
      <c r="T39" s="45"/>
      <c r="U39" s="45"/>
      <c r="V39" s="45"/>
      <c r="W39" s="45"/>
      <c r="X39" s="50"/>
      <c r="Y39" s="45"/>
      <c r="Z39" s="45"/>
      <c r="AA39" s="45"/>
      <c r="AB39" s="45"/>
      <c r="AC39" s="50"/>
      <c r="AD39" s="45"/>
      <c r="AE39" s="45"/>
      <c r="AF39" s="45"/>
      <c r="AG39" s="45"/>
      <c r="AH39" s="50"/>
      <c r="AI39" s="45"/>
      <c r="AJ39" s="45"/>
      <c r="AK39" s="45"/>
      <c r="AL39" s="45"/>
      <c r="AM39" s="50"/>
      <c r="AN39" s="45"/>
      <c r="AO39" s="45"/>
      <c r="AP39" s="45"/>
      <c r="AQ39" s="45"/>
      <c r="AR39" s="50"/>
      <c r="AS39" s="45"/>
      <c r="AT39" s="45"/>
      <c r="AU39" s="45"/>
      <c r="AV39" s="45"/>
      <c r="AW39" s="50"/>
      <c r="AX39" s="45"/>
      <c r="AY39" s="45"/>
      <c r="AZ39" s="45"/>
      <c r="BA39" s="45"/>
      <c r="BB39" s="50"/>
      <c r="BC39" s="45"/>
      <c r="BD39" s="45"/>
      <c r="BE39" s="45"/>
      <c r="BF39" s="45"/>
      <c r="BG39" s="50"/>
      <c r="BH39" s="35"/>
    </row>
    <row r="40" spans="1:60" ht="38.25" x14ac:dyDescent="0.25">
      <c r="A40" s="37" t="s">
        <v>111</v>
      </c>
      <c r="B40" s="38" t="s">
        <v>112</v>
      </c>
      <c r="C40" s="35" t="s">
        <v>17</v>
      </c>
      <c r="D40" s="35"/>
      <c r="E40" s="45">
        <v>0</v>
      </c>
      <c r="F40" s="45">
        <v>0</v>
      </c>
      <c r="G40" s="45">
        <v>0</v>
      </c>
      <c r="H40" s="45">
        <v>0</v>
      </c>
      <c r="I40" s="50">
        <v>0</v>
      </c>
      <c r="J40" s="45">
        <v>0</v>
      </c>
      <c r="K40" s="45">
        <v>0</v>
      </c>
      <c r="L40" s="45">
        <v>0</v>
      </c>
      <c r="M40" s="45">
        <v>0</v>
      </c>
      <c r="N40" s="50">
        <v>0</v>
      </c>
      <c r="O40" s="45">
        <v>0</v>
      </c>
      <c r="P40" s="45">
        <v>0</v>
      </c>
      <c r="Q40" s="45">
        <v>0</v>
      </c>
      <c r="R40" s="45">
        <v>0</v>
      </c>
      <c r="S40" s="50">
        <v>0</v>
      </c>
      <c r="T40" s="45">
        <v>0</v>
      </c>
      <c r="U40" s="45">
        <v>0</v>
      </c>
      <c r="V40" s="45">
        <v>0</v>
      </c>
      <c r="W40" s="45">
        <v>0</v>
      </c>
      <c r="X40" s="50">
        <v>0</v>
      </c>
      <c r="Y40" s="45">
        <v>0</v>
      </c>
      <c r="Z40" s="45">
        <v>0</v>
      </c>
      <c r="AA40" s="45">
        <v>0</v>
      </c>
      <c r="AB40" s="45">
        <v>0</v>
      </c>
      <c r="AC40" s="50">
        <v>0</v>
      </c>
      <c r="AD40" s="45">
        <v>0</v>
      </c>
      <c r="AE40" s="45">
        <v>0</v>
      </c>
      <c r="AF40" s="45">
        <v>0</v>
      </c>
      <c r="AG40" s="45">
        <v>0</v>
      </c>
      <c r="AH40" s="50">
        <v>0</v>
      </c>
      <c r="AI40" s="45">
        <v>0</v>
      </c>
      <c r="AJ40" s="45">
        <v>0</v>
      </c>
      <c r="AK40" s="45">
        <v>0</v>
      </c>
      <c r="AL40" s="45">
        <v>0</v>
      </c>
      <c r="AM40" s="50">
        <v>0</v>
      </c>
      <c r="AN40" s="45">
        <v>0</v>
      </c>
      <c r="AO40" s="45">
        <v>0</v>
      </c>
      <c r="AP40" s="45">
        <v>0</v>
      </c>
      <c r="AQ40" s="45">
        <v>0</v>
      </c>
      <c r="AR40" s="50">
        <v>0</v>
      </c>
      <c r="AS40" s="45">
        <v>0</v>
      </c>
      <c r="AT40" s="45">
        <v>0</v>
      </c>
      <c r="AU40" s="45">
        <v>0</v>
      </c>
      <c r="AV40" s="45">
        <v>0</v>
      </c>
      <c r="AW40" s="50">
        <v>0</v>
      </c>
      <c r="AX40" s="45">
        <v>0</v>
      </c>
      <c r="AY40" s="45">
        <v>0</v>
      </c>
      <c r="AZ40" s="45">
        <v>0</v>
      </c>
      <c r="BA40" s="45">
        <v>0</v>
      </c>
      <c r="BB40" s="50">
        <v>0</v>
      </c>
      <c r="BC40" s="45">
        <v>0</v>
      </c>
      <c r="BD40" s="45">
        <v>0</v>
      </c>
      <c r="BE40" s="45">
        <v>0</v>
      </c>
      <c r="BF40" s="45">
        <v>0</v>
      </c>
      <c r="BG40" s="50">
        <v>0</v>
      </c>
      <c r="BH40" s="35"/>
    </row>
    <row r="41" spans="1:60" x14ac:dyDescent="0.25">
      <c r="A41" s="37" t="s">
        <v>19</v>
      </c>
      <c r="B41" s="38" t="s">
        <v>19</v>
      </c>
      <c r="C41" s="35"/>
      <c r="D41" s="35"/>
      <c r="E41" s="45"/>
      <c r="F41" s="45"/>
      <c r="G41" s="45"/>
      <c r="H41" s="45"/>
      <c r="I41" s="50"/>
      <c r="J41" s="45"/>
      <c r="K41" s="45"/>
      <c r="L41" s="45"/>
      <c r="M41" s="45"/>
      <c r="N41" s="50"/>
      <c r="O41" s="45"/>
      <c r="P41" s="45"/>
      <c r="Q41" s="45"/>
      <c r="R41" s="45"/>
      <c r="S41" s="50"/>
      <c r="T41" s="45"/>
      <c r="U41" s="45"/>
      <c r="V41" s="45"/>
      <c r="W41" s="45"/>
      <c r="X41" s="50"/>
      <c r="Y41" s="45"/>
      <c r="Z41" s="45"/>
      <c r="AA41" s="45"/>
      <c r="AB41" s="45"/>
      <c r="AC41" s="50"/>
      <c r="AD41" s="45"/>
      <c r="AE41" s="45"/>
      <c r="AF41" s="45"/>
      <c r="AG41" s="45"/>
      <c r="AH41" s="50"/>
      <c r="AI41" s="45"/>
      <c r="AJ41" s="45"/>
      <c r="AK41" s="45"/>
      <c r="AL41" s="45"/>
      <c r="AM41" s="50"/>
      <c r="AN41" s="45"/>
      <c r="AO41" s="45"/>
      <c r="AP41" s="45"/>
      <c r="AQ41" s="45"/>
      <c r="AR41" s="50"/>
      <c r="AS41" s="45"/>
      <c r="AT41" s="45"/>
      <c r="AU41" s="45"/>
      <c r="AV41" s="45"/>
      <c r="AW41" s="50"/>
      <c r="AX41" s="45"/>
      <c r="AY41" s="45"/>
      <c r="AZ41" s="45"/>
      <c r="BA41" s="45"/>
      <c r="BB41" s="50"/>
      <c r="BC41" s="45"/>
      <c r="BD41" s="45"/>
      <c r="BE41" s="45"/>
      <c r="BF41" s="45"/>
      <c r="BG41" s="50"/>
      <c r="BH41" s="35"/>
    </row>
    <row r="42" spans="1:60" ht="51" x14ac:dyDescent="0.25">
      <c r="A42" s="37" t="s">
        <v>113</v>
      </c>
      <c r="B42" s="38" t="s">
        <v>114</v>
      </c>
      <c r="C42" s="35" t="s">
        <v>17</v>
      </c>
      <c r="D42" s="35"/>
      <c r="E42" s="45">
        <v>0</v>
      </c>
      <c r="F42" s="45">
        <v>0</v>
      </c>
      <c r="G42" s="45">
        <v>0</v>
      </c>
      <c r="H42" s="45">
        <v>0</v>
      </c>
      <c r="I42" s="50">
        <v>0</v>
      </c>
      <c r="J42" s="45">
        <v>0</v>
      </c>
      <c r="K42" s="45">
        <v>0</v>
      </c>
      <c r="L42" s="45">
        <v>0</v>
      </c>
      <c r="M42" s="45">
        <v>0</v>
      </c>
      <c r="N42" s="50">
        <v>0</v>
      </c>
      <c r="O42" s="45">
        <v>0</v>
      </c>
      <c r="P42" s="45">
        <v>0</v>
      </c>
      <c r="Q42" s="45">
        <v>0</v>
      </c>
      <c r="R42" s="45">
        <v>0</v>
      </c>
      <c r="S42" s="50">
        <v>0</v>
      </c>
      <c r="T42" s="45">
        <v>0</v>
      </c>
      <c r="U42" s="45">
        <v>0</v>
      </c>
      <c r="V42" s="45">
        <v>0</v>
      </c>
      <c r="W42" s="45">
        <v>0</v>
      </c>
      <c r="X42" s="50">
        <v>0</v>
      </c>
      <c r="Y42" s="45">
        <v>0</v>
      </c>
      <c r="Z42" s="45">
        <v>0</v>
      </c>
      <c r="AA42" s="45">
        <v>0</v>
      </c>
      <c r="AB42" s="45">
        <v>0</v>
      </c>
      <c r="AC42" s="50">
        <v>0</v>
      </c>
      <c r="AD42" s="45">
        <v>0</v>
      </c>
      <c r="AE42" s="45">
        <v>0</v>
      </c>
      <c r="AF42" s="45">
        <v>0</v>
      </c>
      <c r="AG42" s="45">
        <v>0</v>
      </c>
      <c r="AH42" s="50">
        <v>0</v>
      </c>
      <c r="AI42" s="45">
        <v>0</v>
      </c>
      <c r="AJ42" s="45">
        <v>0</v>
      </c>
      <c r="AK42" s="45">
        <v>0</v>
      </c>
      <c r="AL42" s="45">
        <v>0</v>
      </c>
      <c r="AM42" s="50">
        <v>0</v>
      </c>
      <c r="AN42" s="45">
        <v>0</v>
      </c>
      <c r="AO42" s="45">
        <v>0</v>
      </c>
      <c r="AP42" s="45">
        <v>0</v>
      </c>
      <c r="AQ42" s="45">
        <v>0</v>
      </c>
      <c r="AR42" s="50">
        <v>0</v>
      </c>
      <c r="AS42" s="45">
        <v>0</v>
      </c>
      <c r="AT42" s="45">
        <v>0</v>
      </c>
      <c r="AU42" s="45">
        <v>0</v>
      </c>
      <c r="AV42" s="45">
        <v>0</v>
      </c>
      <c r="AW42" s="50">
        <v>0</v>
      </c>
      <c r="AX42" s="45">
        <v>0</v>
      </c>
      <c r="AY42" s="45">
        <v>0</v>
      </c>
      <c r="AZ42" s="45">
        <v>0</v>
      </c>
      <c r="BA42" s="45">
        <v>0</v>
      </c>
      <c r="BB42" s="50">
        <v>0</v>
      </c>
      <c r="BC42" s="45">
        <v>0</v>
      </c>
      <c r="BD42" s="45">
        <v>0</v>
      </c>
      <c r="BE42" s="45">
        <v>0</v>
      </c>
      <c r="BF42" s="45">
        <v>0</v>
      </c>
      <c r="BG42" s="50">
        <v>0</v>
      </c>
      <c r="BH42" s="35"/>
    </row>
    <row r="43" spans="1:60" ht="38.25" x14ac:dyDescent="0.25">
      <c r="A43" s="37" t="s">
        <v>115</v>
      </c>
      <c r="B43" s="38" t="s">
        <v>116</v>
      </c>
      <c r="C43" s="35" t="s">
        <v>17</v>
      </c>
      <c r="D43" s="35"/>
      <c r="E43" s="45">
        <v>0</v>
      </c>
      <c r="F43" s="45">
        <v>0</v>
      </c>
      <c r="G43" s="45">
        <v>0</v>
      </c>
      <c r="H43" s="45">
        <v>0</v>
      </c>
      <c r="I43" s="50">
        <v>0</v>
      </c>
      <c r="J43" s="45">
        <v>0</v>
      </c>
      <c r="K43" s="45">
        <v>0</v>
      </c>
      <c r="L43" s="45">
        <v>0</v>
      </c>
      <c r="M43" s="45">
        <v>0</v>
      </c>
      <c r="N43" s="50">
        <v>0</v>
      </c>
      <c r="O43" s="45">
        <v>0</v>
      </c>
      <c r="P43" s="45">
        <v>0</v>
      </c>
      <c r="Q43" s="45">
        <v>0</v>
      </c>
      <c r="R43" s="45">
        <v>0</v>
      </c>
      <c r="S43" s="50">
        <v>0</v>
      </c>
      <c r="T43" s="45">
        <v>0</v>
      </c>
      <c r="U43" s="45">
        <v>0</v>
      </c>
      <c r="V43" s="45">
        <v>0</v>
      </c>
      <c r="W43" s="45">
        <v>0</v>
      </c>
      <c r="X43" s="50">
        <v>0</v>
      </c>
      <c r="Y43" s="45">
        <v>0</v>
      </c>
      <c r="Z43" s="45">
        <v>0</v>
      </c>
      <c r="AA43" s="45">
        <v>0</v>
      </c>
      <c r="AB43" s="45">
        <v>0</v>
      </c>
      <c r="AC43" s="50">
        <v>0</v>
      </c>
      <c r="AD43" s="45">
        <v>0</v>
      </c>
      <c r="AE43" s="45">
        <v>0</v>
      </c>
      <c r="AF43" s="45">
        <v>0</v>
      </c>
      <c r="AG43" s="45">
        <v>0</v>
      </c>
      <c r="AH43" s="50">
        <v>0</v>
      </c>
      <c r="AI43" s="45">
        <v>0</v>
      </c>
      <c r="AJ43" s="45">
        <v>0</v>
      </c>
      <c r="AK43" s="45">
        <v>0</v>
      </c>
      <c r="AL43" s="45">
        <v>0</v>
      </c>
      <c r="AM43" s="50">
        <v>0</v>
      </c>
      <c r="AN43" s="45">
        <v>0</v>
      </c>
      <c r="AO43" s="45">
        <v>0</v>
      </c>
      <c r="AP43" s="45">
        <v>0</v>
      </c>
      <c r="AQ43" s="45">
        <v>0</v>
      </c>
      <c r="AR43" s="50">
        <v>0</v>
      </c>
      <c r="AS43" s="45">
        <v>0</v>
      </c>
      <c r="AT43" s="45">
        <v>0</v>
      </c>
      <c r="AU43" s="45">
        <v>0</v>
      </c>
      <c r="AV43" s="45">
        <v>0</v>
      </c>
      <c r="AW43" s="50">
        <v>0</v>
      </c>
      <c r="AX43" s="45">
        <v>0</v>
      </c>
      <c r="AY43" s="45">
        <v>0</v>
      </c>
      <c r="AZ43" s="45">
        <v>0</v>
      </c>
      <c r="BA43" s="45">
        <v>0</v>
      </c>
      <c r="BB43" s="50">
        <v>0</v>
      </c>
      <c r="BC43" s="45">
        <v>0</v>
      </c>
      <c r="BD43" s="45">
        <v>0</v>
      </c>
      <c r="BE43" s="45">
        <v>0</v>
      </c>
      <c r="BF43" s="45">
        <v>0</v>
      </c>
      <c r="BG43" s="50">
        <v>0</v>
      </c>
      <c r="BH43" s="35"/>
    </row>
    <row r="44" spans="1:60" ht="102" x14ac:dyDescent="0.25">
      <c r="A44" s="37" t="s">
        <v>115</v>
      </c>
      <c r="B44" s="38" t="s">
        <v>117</v>
      </c>
      <c r="C44" s="35" t="s">
        <v>17</v>
      </c>
      <c r="D44" s="35"/>
      <c r="E44" s="45">
        <v>0</v>
      </c>
      <c r="F44" s="45">
        <v>0</v>
      </c>
      <c r="G44" s="45">
        <v>0</v>
      </c>
      <c r="H44" s="45">
        <v>0</v>
      </c>
      <c r="I44" s="50">
        <v>0</v>
      </c>
      <c r="J44" s="45">
        <v>0</v>
      </c>
      <c r="K44" s="45">
        <v>0</v>
      </c>
      <c r="L44" s="45">
        <v>0</v>
      </c>
      <c r="M44" s="45">
        <v>0</v>
      </c>
      <c r="N44" s="50">
        <v>0</v>
      </c>
      <c r="O44" s="45">
        <v>0</v>
      </c>
      <c r="P44" s="45">
        <v>0</v>
      </c>
      <c r="Q44" s="45">
        <v>0</v>
      </c>
      <c r="R44" s="45">
        <v>0</v>
      </c>
      <c r="S44" s="50">
        <v>0</v>
      </c>
      <c r="T44" s="45">
        <v>0</v>
      </c>
      <c r="U44" s="45">
        <v>0</v>
      </c>
      <c r="V44" s="45">
        <v>0</v>
      </c>
      <c r="W44" s="45">
        <v>0</v>
      </c>
      <c r="X44" s="50">
        <v>0</v>
      </c>
      <c r="Y44" s="45">
        <v>0</v>
      </c>
      <c r="Z44" s="45">
        <v>0</v>
      </c>
      <c r="AA44" s="45">
        <v>0</v>
      </c>
      <c r="AB44" s="45">
        <v>0</v>
      </c>
      <c r="AC44" s="50">
        <v>0</v>
      </c>
      <c r="AD44" s="45">
        <v>0</v>
      </c>
      <c r="AE44" s="45">
        <v>0</v>
      </c>
      <c r="AF44" s="45">
        <v>0</v>
      </c>
      <c r="AG44" s="45">
        <v>0</v>
      </c>
      <c r="AH44" s="50">
        <v>0</v>
      </c>
      <c r="AI44" s="45">
        <v>0</v>
      </c>
      <c r="AJ44" s="45">
        <v>0</v>
      </c>
      <c r="AK44" s="45">
        <v>0</v>
      </c>
      <c r="AL44" s="45">
        <v>0</v>
      </c>
      <c r="AM44" s="50">
        <v>0</v>
      </c>
      <c r="AN44" s="45">
        <v>0</v>
      </c>
      <c r="AO44" s="45">
        <v>0</v>
      </c>
      <c r="AP44" s="45">
        <v>0</v>
      </c>
      <c r="AQ44" s="45">
        <v>0</v>
      </c>
      <c r="AR44" s="50">
        <v>0</v>
      </c>
      <c r="AS44" s="45">
        <v>0</v>
      </c>
      <c r="AT44" s="45">
        <v>0</v>
      </c>
      <c r="AU44" s="45">
        <v>0</v>
      </c>
      <c r="AV44" s="45">
        <v>0</v>
      </c>
      <c r="AW44" s="50">
        <v>0</v>
      </c>
      <c r="AX44" s="45">
        <v>0</v>
      </c>
      <c r="AY44" s="45">
        <v>0</v>
      </c>
      <c r="AZ44" s="45">
        <v>0</v>
      </c>
      <c r="BA44" s="45">
        <v>0</v>
      </c>
      <c r="BB44" s="50">
        <v>0</v>
      </c>
      <c r="BC44" s="45">
        <v>0</v>
      </c>
      <c r="BD44" s="45">
        <v>0</v>
      </c>
      <c r="BE44" s="45">
        <v>0</v>
      </c>
      <c r="BF44" s="45">
        <v>0</v>
      </c>
      <c r="BG44" s="50">
        <v>0</v>
      </c>
      <c r="BH44" s="35"/>
    </row>
    <row r="45" spans="1:60" x14ac:dyDescent="0.25">
      <c r="A45" s="37" t="s">
        <v>19</v>
      </c>
      <c r="B45" s="38" t="s">
        <v>19</v>
      </c>
      <c r="C45" s="35"/>
      <c r="D45" s="35"/>
      <c r="E45" s="45"/>
      <c r="F45" s="45"/>
      <c r="G45" s="45"/>
      <c r="H45" s="45"/>
      <c r="I45" s="50"/>
      <c r="J45" s="45"/>
      <c r="K45" s="45"/>
      <c r="L45" s="45"/>
      <c r="M45" s="45"/>
      <c r="N45" s="50"/>
      <c r="O45" s="45"/>
      <c r="P45" s="45"/>
      <c r="Q45" s="45"/>
      <c r="R45" s="45"/>
      <c r="S45" s="50"/>
      <c r="T45" s="45"/>
      <c r="U45" s="45"/>
      <c r="V45" s="45"/>
      <c r="W45" s="45"/>
      <c r="X45" s="50"/>
      <c r="Y45" s="45"/>
      <c r="Z45" s="45"/>
      <c r="AA45" s="45"/>
      <c r="AB45" s="45"/>
      <c r="AC45" s="50"/>
      <c r="AD45" s="45"/>
      <c r="AE45" s="45"/>
      <c r="AF45" s="45"/>
      <c r="AG45" s="45"/>
      <c r="AH45" s="50"/>
      <c r="AI45" s="45"/>
      <c r="AJ45" s="45"/>
      <c r="AK45" s="45"/>
      <c r="AL45" s="45"/>
      <c r="AM45" s="50"/>
      <c r="AN45" s="45"/>
      <c r="AO45" s="45"/>
      <c r="AP45" s="45"/>
      <c r="AQ45" s="45"/>
      <c r="AR45" s="50"/>
      <c r="AS45" s="45"/>
      <c r="AT45" s="45"/>
      <c r="AU45" s="45"/>
      <c r="AV45" s="45"/>
      <c r="AW45" s="50"/>
      <c r="AX45" s="45"/>
      <c r="AY45" s="45"/>
      <c r="AZ45" s="45"/>
      <c r="BA45" s="45"/>
      <c r="BB45" s="50"/>
      <c r="BC45" s="45"/>
      <c r="BD45" s="45"/>
      <c r="BE45" s="45"/>
      <c r="BF45" s="45"/>
      <c r="BG45" s="50"/>
      <c r="BH45" s="35"/>
    </row>
    <row r="46" spans="1:60" ht="89.25" x14ac:dyDescent="0.25">
      <c r="A46" s="37" t="s">
        <v>115</v>
      </c>
      <c r="B46" s="38" t="s">
        <v>118</v>
      </c>
      <c r="C46" s="35" t="s">
        <v>17</v>
      </c>
      <c r="D46" s="35"/>
      <c r="E46" s="45">
        <v>0</v>
      </c>
      <c r="F46" s="45">
        <v>0</v>
      </c>
      <c r="G46" s="45">
        <v>0</v>
      </c>
      <c r="H46" s="45">
        <v>0</v>
      </c>
      <c r="I46" s="50">
        <v>0</v>
      </c>
      <c r="J46" s="45">
        <v>0</v>
      </c>
      <c r="K46" s="45">
        <v>0</v>
      </c>
      <c r="L46" s="45">
        <v>0</v>
      </c>
      <c r="M46" s="45">
        <v>0</v>
      </c>
      <c r="N46" s="50">
        <v>0</v>
      </c>
      <c r="O46" s="45">
        <v>0</v>
      </c>
      <c r="P46" s="45">
        <v>0</v>
      </c>
      <c r="Q46" s="45">
        <v>0</v>
      </c>
      <c r="R46" s="45">
        <v>0</v>
      </c>
      <c r="S46" s="50">
        <v>0</v>
      </c>
      <c r="T46" s="45">
        <v>0</v>
      </c>
      <c r="U46" s="45">
        <v>0</v>
      </c>
      <c r="V46" s="45">
        <v>0</v>
      </c>
      <c r="W46" s="45">
        <v>0</v>
      </c>
      <c r="X46" s="50">
        <v>0</v>
      </c>
      <c r="Y46" s="45">
        <v>0</v>
      </c>
      <c r="Z46" s="45">
        <v>0</v>
      </c>
      <c r="AA46" s="45">
        <v>0</v>
      </c>
      <c r="AB46" s="45">
        <v>0</v>
      </c>
      <c r="AC46" s="50">
        <v>0</v>
      </c>
      <c r="AD46" s="45">
        <v>0</v>
      </c>
      <c r="AE46" s="45">
        <v>0</v>
      </c>
      <c r="AF46" s="45">
        <v>0</v>
      </c>
      <c r="AG46" s="45">
        <v>0</v>
      </c>
      <c r="AH46" s="50">
        <v>0</v>
      </c>
      <c r="AI46" s="45">
        <v>0</v>
      </c>
      <c r="AJ46" s="45">
        <v>0</v>
      </c>
      <c r="AK46" s="45">
        <v>0</v>
      </c>
      <c r="AL46" s="45">
        <v>0</v>
      </c>
      <c r="AM46" s="50">
        <v>0</v>
      </c>
      <c r="AN46" s="45">
        <v>0</v>
      </c>
      <c r="AO46" s="45">
        <v>0</v>
      </c>
      <c r="AP46" s="45">
        <v>0</v>
      </c>
      <c r="AQ46" s="45">
        <v>0</v>
      </c>
      <c r="AR46" s="50">
        <v>0</v>
      </c>
      <c r="AS46" s="45">
        <v>0</v>
      </c>
      <c r="AT46" s="45">
        <v>0</v>
      </c>
      <c r="AU46" s="45">
        <v>0</v>
      </c>
      <c r="AV46" s="45">
        <v>0</v>
      </c>
      <c r="AW46" s="50">
        <v>0</v>
      </c>
      <c r="AX46" s="45">
        <v>0</v>
      </c>
      <c r="AY46" s="45">
        <v>0</v>
      </c>
      <c r="AZ46" s="45">
        <v>0</v>
      </c>
      <c r="BA46" s="45">
        <v>0</v>
      </c>
      <c r="BB46" s="50">
        <v>0</v>
      </c>
      <c r="BC46" s="45">
        <v>0</v>
      </c>
      <c r="BD46" s="45">
        <v>0</v>
      </c>
      <c r="BE46" s="45">
        <v>0</v>
      </c>
      <c r="BF46" s="45">
        <v>0</v>
      </c>
      <c r="BG46" s="50">
        <v>0</v>
      </c>
      <c r="BH46" s="35"/>
    </row>
    <row r="47" spans="1:60" x14ac:dyDescent="0.25">
      <c r="A47" s="37" t="s">
        <v>19</v>
      </c>
      <c r="B47" s="38" t="s">
        <v>19</v>
      </c>
      <c r="C47" s="35"/>
      <c r="D47" s="35"/>
      <c r="E47" s="45"/>
      <c r="F47" s="45"/>
      <c r="G47" s="45"/>
      <c r="H47" s="45"/>
      <c r="I47" s="50"/>
      <c r="J47" s="45"/>
      <c r="K47" s="45"/>
      <c r="L47" s="45"/>
      <c r="M47" s="45"/>
      <c r="N47" s="50"/>
      <c r="O47" s="45"/>
      <c r="P47" s="45"/>
      <c r="Q47" s="45"/>
      <c r="R47" s="45"/>
      <c r="S47" s="50"/>
      <c r="T47" s="45"/>
      <c r="U47" s="45"/>
      <c r="V47" s="45"/>
      <c r="W47" s="45"/>
      <c r="X47" s="50"/>
      <c r="Y47" s="45"/>
      <c r="Z47" s="45"/>
      <c r="AA47" s="45"/>
      <c r="AB47" s="45"/>
      <c r="AC47" s="50"/>
      <c r="AD47" s="45"/>
      <c r="AE47" s="45"/>
      <c r="AF47" s="45"/>
      <c r="AG47" s="45"/>
      <c r="AH47" s="50"/>
      <c r="AI47" s="45"/>
      <c r="AJ47" s="45"/>
      <c r="AK47" s="45"/>
      <c r="AL47" s="45"/>
      <c r="AM47" s="50"/>
      <c r="AN47" s="45"/>
      <c r="AO47" s="45"/>
      <c r="AP47" s="45"/>
      <c r="AQ47" s="45"/>
      <c r="AR47" s="50"/>
      <c r="AS47" s="45"/>
      <c r="AT47" s="45"/>
      <c r="AU47" s="45"/>
      <c r="AV47" s="45"/>
      <c r="AW47" s="50"/>
      <c r="AX47" s="45"/>
      <c r="AY47" s="45"/>
      <c r="AZ47" s="45"/>
      <c r="BA47" s="45"/>
      <c r="BB47" s="50"/>
      <c r="BC47" s="45"/>
      <c r="BD47" s="45"/>
      <c r="BE47" s="45"/>
      <c r="BF47" s="45"/>
      <c r="BG47" s="50"/>
      <c r="BH47" s="35"/>
    </row>
    <row r="48" spans="1:60" ht="89.25" x14ac:dyDescent="0.25">
      <c r="A48" s="37" t="s">
        <v>115</v>
      </c>
      <c r="B48" s="38" t="s">
        <v>119</v>
      </c>
      <c r="C48" s="35" t="s">
        <v>17</v>
      </c>
      <c r="D48" s="35"/>
      <c r="E48" s="45">
        <v>0</v>
      </c>
      <c r="F48" s="45">
        <v>0</v>
      </c>
      <c r="G48" s="45">
        <v>0</v>
      </c>
      <c r="H48" s="45">
        <v>0</v>
      </c>
      <c r="I48" s="50">
        <v>0</v>
      </c>
      <c r="J48" s="45">
        <v>0</v>
      </c>
      <c r="K48" s="45">
        <v>0</v>
      </c>
      <c r="L48" s="45">
        <v>0</v>
      </c>
      <c r="M48" s="45">
        <v>0</v>
      </c>
      <c r="N48" s="50">
        <v>0</v>
      </c>
      <c r="O48" s="45">
        <v>0</v>
      </c>
      <c r="P48" s="45">
        <v>0</v>
      </c>
      <c r="Q48" s="45">
        <v>0</v>
      </c>
      <c r="R48" s="45">
        <v>0</v>
      </c>
      <c r="S48" s="50">
        <v>0</v>
      </c>
      <c r="T48" s="45">
        <v>0</v>
      </c>
      <c r="U48" s="45">
        <v>0</v>
      </c>
      <c r="V48" s="45">
        <v>0</v>
      </c>
      <c r="W48" s="45">
        <v>0</v>
      </c>
      <c r="X48" s="50">
        <v>0</v>
      </c>
      <c r="Y48" s="45">
        <v>0</v>
      </c>
      <c r="Z48" s="45">
        <v>0</v>
      </c>
      <c r="AA48" s="45">
        <v>0</v>
      </c>
      <c r="AB48" s="45">
        <v>0</v>
      </c>
      <c r="AC48" s="50">
        <v>0</v>
      </c>
      <c r="AD48" s="45">
        <v>0</v>
      </c>
      <c r="AE48" s="45">
        <v>0</v>
      </c>
      <c r="AF48" s="45">
        <v>0</v>
      </c>
      <c r="AG48" s="45">
        <v>0</v>
      </c>
      <c r="AH48" s="50">
        <v>0</v>
      </c>
      <c r="AI48" s="45">
        <v>0</v>
      </c>
      <c r="AJ48" s="45">
        <v>0</v>
      </c>
      <c r="AK48" s="45">
        <v>0</v>
      </c>
      <c r="AL48" s="45">
        <v>0</v>
      </c>
      <c r="AM48" s="50">
        <v>0</v>
      </c>
      <c r="AN48" s="45">
        <v>0</v>
      </c>
      <c r="AO48" s="45">
        <v>0</v>
      </c>
      <c r="AP48" s="45">
        <v>0</v>
      </c>
      <c r="AQ48" s="45">
        <v>0</v>
      </c>
      <c r="AR48" s="50">
        <v>0</v>
      </c>
      <c r="AS48" s="45">
        <v>0</v>
      </c>
      <c r="AT48" s="45">
        <v>0</v>
      </c>
      <c r="AU48" s="45">
        <v>0</v>
      </c>
      <c r="AV48" s="45">
        <v>0</v>
      </c>
      <c r="AW48" s="50">
        <v>0</v>
      </c>
      <c r="AX48" s="45">
        <v>0</v>
      </c>
      <c r="AY48" s="45">
        <v>0</v>
      </c>
      <c r="AZ48" s="45">
        <v>0</v>
      </c>
      <c r="BA48" s="45">
        <v>0</v>
      </c>
      <c r="BB48" s="50">
        <v>0</v>
      </c>
      <c r="BC48" s="45">
        <v>0</v>
      </c>
      <c r="BD48" s="45">
        <v>0</v>
      </c>
      <c r="BE48" s="45">
        <v>0</v>
      </c>
      <c r="BF48" s="45">
        <v>0</v>
      </c>
      <c r="BG48" s="50">
        <v>0</v>
      </c>
      <c r="BH48" s="35"/>
    </row>
    <row r="49" spans="1:60" x14ac:dyDescent="0.25">
      <c r="A49" s="37" t="s">
        <v>19</v>
      </c>
      <c r="B49" s="38" t="s">
        <v>19</v>
      </c>
      <c r="C49" s="35"/>
      <c r="D49" s="35"/>
      <c r="E49" s="45"/>
      <c r="F49" s="45"/>
      <c r="G49" s="45"/>
      <c r="H49" s="45"/>
      <c r="I49" s="50"/>
      <c r="J49" s="45"/>
      <c r="K49" s="45"/>
      <c r="L49" s="45"/>
      <c r="M49" s="45"/>
      <c r="N49" s="50"/>
      <c r="O49" s="45"/>
      <c r="P49" s="45"/>
      <c r="Q49" s="45"/>
      <c r="R49" s="45"/>
      <c r="S49" s="50"/>
      <c r="T49" s="45"/>
      <c r="U49" s="45"/>
      <c r="V49" s="45"/>
      <c r="W49" s="45"/>
      <c r="X49" s="50"/>
      <c r="Y49" s="45"/>
      <c r="Z49" s="45"/>
      <c r="AA49" s="45"/>
      <c r="AB49" s="45"/>
      <c r="AC49" s="50"/>
      <c r="AD49" s="45"/>
      <c r="AE49" s="45"/>
      <c r="AF49" s="45"/>
      <c r="AG49" s="45"/>
      <c r="AH49" s="50"/>
      <c r="AI49" s="45"/>
      <c r="AJ49" s="45"/>
      <c r="AK49" s="45"/>
      <c r="AL49" s="45"/>
      <c r="AM49" s="50"/>
      <c r="AN49" s="45"/>
      <c r="AO49" s="45"/>
      <c r="AP49" s="45"/>
      <c r="AQ49" s="45"/>
      <c r="AR49" s="50"/>
      <c r="AS49" s="45"/>
      <c r="AT49" s="45"/>
      <c r="AU49" s="45"/>
      <c r="AV49" s="45"/>
      <c r="AW49" s="50"/>
      <c r="AX49" s="45"/>
      <c r="AY49" s="45"/>
      <c r="AZ49" s="45"/>
      <c r="BA49" s="45"/>
      <c r="BB49" s="50"/>
      <c r="BC49" s="45"/>
      <c r="BD49" s="45"/>
      <c r="BE49" s="45"/>
      <c r="BF49" s="45"/>
      <c r="BG49" s="50"/>
      <c r="BH49" s="35"/>
    </row>
    <row r="50" spans="1:60" ht="38.25" x14ac:dyDescent="0.25">
      <c r="A50" s="37" t="s">
        <v>120</v>
      </c>
      <c r="B50" s="38" t="s">
        <v>116</v>
      </c>
      <c r="C50" s="35" t="s">
        <v>17</v>
      </c>
      <c r="D50" s="35"/>
      <c r="E50" s="45">
        <v>0</v>
      </c>
      <c r="F50" s="45">
        <v>0</v>
      </c>
      <c r="G50" s="45">
        <v>0</v>
      </c>
      <c r="H50" s="45">
        <v>0</v>
      </c>
      <c r="I50" s="50">
        <v>0</v>
      </c>
      <c r="J50" s="45">
        <v>0</v>
      </c>
      <c r="K50" s="45">
        <v>0</v>
      </c>
      <c r="L50" s="45">
        <v>0</v>
      </c>
      <c r="M50" s="45">
        <v>0</v>
      </c>
      <c r="N50" s="50">
        <v>0</v>
      </c>
      <c r="O50" s="45">
        <v>0</v>
      </c>
      <c r="P50" s="45">
        <v>0</v>
      </c>
      <c r="Q50" s="45">
        <v>0</v>
      </c>
      <c r="R50" s="45">
        <v>0</v>
      </c>
      <c r="S50" s="50">
        <v>0</v>
      </c>
      <c r="T50" s="45">
        <v>0</v>
      </c>
      <c r="U50" s="45">
        <v>0</v>
      </c>
      <c r="V50" s="45">
        <v>0</v>
      </c>
      <c r="W50" s="45">
        <v>0</v>
      </c>
      <c r="X50" s="50">
        <v>0</v>
      </c>
      <c r="Y50" s="45">
        <v>0</v>
      </c>
      <c r="Z50" s="45">
        <v>0</v>
      </c>
      <c r="AA50" s="45">
        <v>0</v>
      </c>
      <c r="AB50" s="45">
        <v>0</v>
      </c>
      <c r="AC50" s="50">
        <v>0</v>
      </c>
      <c r="AD50" s="45">
        <v>0</v>
      </c>
      <c r="AE50" s="45">
        <v>0</v>
      </c>
      <c r="AF50" s="45">
        <v>0</v>
      </c>
      <c r="AG50" s="45">
        <v>0</v>
      </c>
      <c r="AH50" s="50">
        <v>0</v>
      </c>
      <c r="AI50" s="45">
        <v>0</v>
      </c>
      <c r="AJ50" s="45">
        <v>0</v>
      </c>
      <c r="AK50" s="45">
        <v>0</v>
      </c>
      <c r="AL50" s="45">
        <v>0</v>
      </c>
      <c r="AM50" s="50">
        <v>0</v>
      </c>
      <c r="AN50" s="45">
        <v>0</v>
      </c>
      <c r="AO50" s="45">
        <v>0</v>
      </c>
      <c r="AP50" s="45">
        <v>0</v>
      </c>
      <c r="AQ50" s="45">
        <v>0</v>
      </c>
      <c r="AR50" s="50">
        <v>0</v>
      </c>
      <c r="AS50" s="45">
        <v>0</v>
      </c>
      <c r="AT50" s="45">
        <v>0</v>
      </c>
      <c r="AU50" s="45">
        <v>0</v>
      </c>
      <c r="AV50" s="45">
        <v>0</v>
      </c>
      <c r="AW50" s="50">
        <v>0</v>
      </c>
      <c r="AX50" s="45">
        <v>0</v>
      </c>
      <c r="AY50" s="45">
        <v>0</v>
      </c>
      <c r="AZ50" s="45">
        <v>0</v>
      </c>
      <c r="BA50" s="45">
        <v>0</v>
      </c>
      <c r="BB50" s="50">
        <v>0</v>
      </c>
      <c r="BC50" s="45">
        <v>0</v>
      </c>
      <c r="BD50" s="45">
        <v>0</v>
      </c>
      <c r="BE50" s="45">
        <v>0</v>
      </c>
      <c r="BF50" s="45">
        <v>0</v>
      </c>
      <c r="BG50" s="50">
        <v>0</v>
      </c>
      <c r="BH50" s="35"/>
    </row>
    <row r="51" spans="1:60" ht="102" x14ac:dyDescent="0.25">
      <c r="A51" s="37" t="s">
        <v>120</v>
      </c>
      <c r="B51" s="38" t="s">
        <v>117</v>
      </c>
      <c r="C51" s="35" t="s">
        <v>17</v>
      </c>
      <c r="D51" s="35"/>
      <c r="E51" s="45">
        <v>0</v>
      </c>
      <c r="F51" s="45">
        <v>0</v>
      </c>
      <c r="G51" s="45">
        <v>0</v>
      </c>
      <c r="H51" s="45">
        <v>0</v>
      </c>
      <c r="I51" s="50">
        <v>0</v>
      </c>
      <c r="J51" s="45">
        <v>0</v>
      </c>
      <c r="K51" s="45">
        <v>0</v>
      </c>
      <c r="L51" s="45">
        <v>0</v>
      </c>
      <c r="M51" s="45">
        <v>0</v>
      </c>
      <c r="N51" s="50">
        <v>0</v>
      </c>
      <c r="O51" s="45">
        <v>0</v>
      </c>
      <c r="P51" s="45">
        <v>0</v>
      </c>
      <c r="Q51" s="45">
        <v>0</v>
      </c>
      <c r="R51" s="45">
        <v>0</v>
      </c>
      <c r="S51" s="50">
        <v>0</v>
      </c>
      <c r="T51" s="45">
        <v>0</v>
      </c>
      <c r="U51" s="45">
        <v>0</v>
      </c>
      <c r="V51" s="45">
        <v>0</v>
      </c>
      <c r="W51" s="45">
        <v>0</v>
      </c>
      <c r="X51" s="50">
        <v>0</v>
      </c>
      <c r="Y51" s="45">
        <v>0</v>
      </c>
      <c r="Z51" s="45">
        <v>0</v>
      </c>
      <c r="AA51" s="45">
        <v>0</v>
      </c>
      <c r="AB51" s="45">
        <v>0</v>
      </c>
      <c r="AC51" s="50">
        <v>0</v>
      </c>
      <c r="AD51" s="45">
        <v>0</v>
      </c>
      <c r="AE51" s="45">
        <v>0</v>
      </c>
      <c r="AF51" s="45">
        <v>0</v>
      </c>
      <c r="AG51" s="45">
        <v>0</v>
      </c>
      <c r="AH51" s="50">
        <v>0</v>
      </c>
      <c r="AI51" s="45">
        <v>0</v>
      </c>
      <c r="AJ51" s="45">
        <v>0</v>
      </c>
      <c r="AK51" s="45">
        <v>0</v>
      </c>
      <c r="AL51" s="45">
        <v>0</v>
      </c>
      <c r="AM51" s="50">
        <v>0</v>
      </c>
      <c r="AN51" s="45">
        <v>0</v>
      </c>
      <c r="AO51" s="45">
        <v>0</v>
      </c>
      <c r="AP51" s="45">
        <v>0</v>
      </c>
      <c r="AQ51" s="45">
        <v>0</v>
      </c>
      <c r="AR51" s="50">
        <v>0</v>
      </c>
      <c r="AS51" s="45">
        <v>0</v>
      </c>
      <c r="AT51" s="45">
        <v>0</v>
      </c>
      <c r="AU51" s="45">
        <v>0</v>
      </c>
      <c r="AV51" s="45">
        <v>0</v>
      </c>
      <c r="AW51" s="50">
        <v>0</v>
      </c>
      <c r="AX51" s="45">
        <v>0</v>
      </c>
      <c r="AY51" s="45">
        <v>0</v>
      </c>
      <c r="AZ51" s="45">
        <v>0</v>
      </c>
      <c r="BA51" s="45">
        <v>0</v>
      </c>
      <c r="BB51" s="50">
        <v>0</v>
      </c>
      <c r="BC51" s="45">
        <v>0</v>
      </c>
      <c r="BD51" s="45">
        <v>0</v>
      </c>
      <c r="BE51" s="45">
        <v>0</v>
      </c>
      <c r="BF51" s="45">
        <v>0</v>
      </c>
      <c r="BG51" s="50">
        <v>0</v>
      </c>
      <c r="BH51" s="35"/>
    </row>
    <row r="52" spans="1:60" x14ac:dyDescent="0.25">
      <c r="A52" s="37" t="s">
        <v>19</v>
      </c>
      <c r="B52" s="38" t="s">
        <v>19</v>
      </c>
      <c r="C52" s="35"/>
      <c r="D52" s="35"/>
      <c r="E52" s="45"/>
      <c r="F52" s="45"/>
      <c r="G52" s="45"/>
      <c r="H52" s="45"/>
      <c r="I52" s="50"/>
      <c r="J52" s="45"/>
      <c r="K52" s="45"/>
      <c r="L52" s="45"/>
      <c r="M52" s="45"/>
      <c r="N52" s="50"/>
      <c r="O52" s="45"/>
      <c r="P52" s="45"/>
      <c r="Q52" s="45"/>
      <c r="R52" s="45"/>
      <c r="S52" s="50"/>
      <c r="T52" s="45"/>
      <c r="U52" s="45"/>
      <c r="V52" s="45"/>
      <c r="W52" s="45"/>
      <c r="X52" s="50"/>
      <c r="Y52" s="45"/>
      <c r="Z52" s="45"/>
      <c r="AA52" s="45"/>
      <c r="AB52" s="45"/>
      <c r="AC52" s="50"/>
      <c r="AD52" s="45"/>
      <c r="AE52" s="45"/>
      <c r="AF52" s="45"/>
      <c r="AG52" s="45"/>
      <c r="AH52" s="50"/>
      <c r="AI52" s="45"/>
      <c r="AJ52" s="45"/>
      <c r="AK52" s="45"/>
      <c r="AL52" s="45"/>
      <c r="AM52" s="50"/>
      <c r="AN52" s="45"/>
      <c r="AO52" s="45"/>
      <c r="AP52" s="45"/>
      <c r="AQ52" s="45"/>
      <c r="AR52" s="50"/>
      <c r="AS52" s="45"/>
      <c r="AT52" s="45"/>
      <c r="AU52" s="45"/>
      <c r="AV52" s="45"/>
      <c r="AW52" s="50"/>
      <c r="AX52" s="45"/>
      <c r="AY52" s="45"/>
      <c r="AZ52" s="45"/>
      <c r="BA52" s="45"/>
      <c r="BB52" s="50"/>
      <c r="BC52" s="45"/>
      <c r="BD52" s="45"/>
      <c r="BE52" s="45"/>
      <c r="BF52" s="45"/>
      <c r="BG52" s="50"/>
      <c r="BH52" s="35"/>
    </row>
    <row r="53" spans="1:60" ht="89.25" x14ac:dyDescent="0.25">
      <c r="A53" s="37" t="s">
        <v>120</v>
      </c>
      <c r="B53" s="38" t="s">
        <v>118</v>
      </c>
      <c r="C53" s="35" t="s">
        <v>17</v>
      </c>
      <c r="D53" s="35"/>
      <c r="E53" s="45">
        <v>0</v>
      </c>
      <c r="F53" s="45">
        <v>0</v>
      </c>
      <c r="G53" s="45">
        <v>0</v>
      </c>
      <c r="H53" s="45">
        <v>0</v>
      </c>
      <c r="I53" s="50">
        <v>0</v>
      </c>
      <c r="J53" s="45">
        <v>0</v>
      </c>
      <c r="K53" s="45">
        <v>0</v>
      </c>
      <c r="L53" s="45">
        <v>0</v>
      </c>
      <c r="M53" s="45">
        <v>0</v>
      </c>
      <c r="N53" s="50">
        <v>0</v>
      </c>
      <c r="O53" s="45">
        <v>0</v>
      </c>
      <c r="P53" s="45">
        <v>0</v>
      </c>
      <c r="Q53" s="45">
        <v>0</v>
      </c>
      <c r="R53" s="45">
        <v>0</v>
      </c>
      <c r="S53" s="50">
        <v>0</v>
      </c>
      <c r="T53" s="45">
        <v>0</v>
      </c>
      <c r="U53" s="45">
        <v>0</v>
      </c>
      <c r="V53" s="45">
        <v>0</v>
      </c>
      <c r="W53" s="45">
        <v>0</v>
      </c>
      <c r="X53" s="50">
        <v>0</v>
      </c>
      <c r="Y53" s="45">
        <v>0</v>
      </c>
      <c r="Z53" s="45">
        <v>0</v>
      </c>
      <c r="AA53" s="45">
        <v>0</v>
      </c>
      <c r="AB53" s="45">
        <v>0</v>
      </c>
      <c r="AC53" s="50">
        <v>0</v>
      </c>
      <c r="AD53" s="45">
        <v>0</v>
      </c>
      <c r="AE53" s="45">
        <v>0</v>
      </c>
      <c r="AF53" s="45">
        <v>0</v>
      </c>
      <c r="AG53" s="45">
        <v>0</v>
      </c>
      <c r="AH53" s="50">
        <v>0</v>
      </c>
      <c r="AI53" s="45">
        <v>0</v>
      </c>
      <c r="AJ53" s="45">
        <v>0</v>
      </c>
      <c r="AK53" s="45">
        <v>0</v>
      </c>
      <c r="AL53" s="45">
        <v>0</v>
      </c>
      <c r="AM53" s="50">
        <v>0</v>
      </c>
      <c r="AN53" s="45">
        <v>0</v>
      </c>
      <c r="AO53" s="45">
        <v>0</v>
      </c>
      <c r="AP53" s="45">
        <v>0</v>
      </c>
      <c r="AQ53" s="45">
        <v>0</v>
      </c>
      <c r="AR53" s="50">
        <v>0</v>
      </c>
      <c r="AS53" s="45">
        <v>0</v>
      </c>
      <c r="AT53" s="45">
        <v>0</v>
      </c>
      <c r="AU53" s="45">
        <v>0</v>
      </c>
      <c r="AV53" s="45">
        <v>0</v>
      </c>
      <c r="AW53" s="50">
        <v>0</v>
      </c>
      <c r="AX53" s="45">
        <v>0</v>
      </c>
      <c r="AY53" s="45">
        <v>0</v>
      </c>
      <c r="AZ53" s="45">
        <v>0</v>
      </c>
      <c r="BA53" s="45">
        <v>0</v>
      </c>
      <c r="BB53" s="50">
        <v>0</v>
      </c>
      <c r="BC53" s="45">
        <v>0</v>
      </c>
      <c r="BD53" s="45">
        <v>0</v>
      </c>
      <c r="BE53" s="45">
        <v>0</v>
      </c>
      <c r="BF53" s="45">
        <v>0</v>
      </c>
      <c r="BG53" s="50">
        <v>0</v>
      </c>
      <c r="BH53" s="35"/>
    </row>
    <row r="54" spans="1:60" x14ac:dyDescent="0.25">
      <c r="A54" s="37" t="s">
        <v>19</v>
      </c>
      <c r="B54" s="38" t="s">
        <v>19</v>
      </c>
      <c r="C54" s="35"/>
      <c r="D54" s="35"/>
      <c r="E54" s="45"/>
      <c r="F54" s="45"/>
      <c r="G54" s="45"/>
      <c r="H54" s="45"/>
      <c r="I54" s="50"/>
      <c r="J54" s="45"/>
      <c r="K54" s="45"/>
      <c r="L54" s="45"/>
      <c r="M54" s="45"/>
      <c r="N54" s="50"/>
      <c r="O54" s="45"/>
      <c r="P54" s="45"/>
      <c r="Q54" s="45"/>
      <c r="R54" s="45"/>
      <c r="S54" s="50"/>
      <c r="T54" s="45"/>
      <c r="U54" s="45"/>
      <c r="V54" s="45"/>
      <c r="W54" s="45"/>
      <c r="X54" s="50"/>
      <c r="Y54" s="45"/>
      <c r="Z54" s="45"/>
      <c r="AA54" s="45"/>
      <c r="AB54" s="45"/>
      <c r="AC54" s="50"/>
      <c r="AD54" s="45"/>
      <c r="AE54" s="45"/>
      <c r="AF54" s="45"/>
      <c r="AG54" s="45"/>
      <c r="AH54" s="50"/>
      <c r="AI54" s="45"/>
      <c r="AJ54" s="45"/>
      <c r="AK54" s="45"/>
      <c r="AL54" s="45"/>
      <c r="AM54" s="50"/>
      <c r="AN54" s="45"/>
      <c r="AO54" s="45"/>
      <c r="AP54" s="45"/>
      <c r="AQ54" s="45"/>
      <c r="AR54" s="50"/>
      <c r="AS54" s="45"/>
      <c r="AT54" s="45"/>
      <c r="AU54" s="45"/>
      <c r="AV54" s="45"/>
      <c r="AW54" s="50"/>
      <c r="AX54" s="45"/>
      <c r="AY54" s="45"/>
      <c r="AZ54" s="45"/>
      <c r="BA54" s="45"/>
      <c r="BB54" s="50"/>
      <c r="BC54" s="45"/>
      <c r="BD54" s="45"/>
      <c r="BE54" s="45"/>
      <c r="BF54" s="45"/>
      <c r="BG54" s="50"/>
      <c r="BH54" s="35"/>
    </row>
    <row r="55" spans="1:60" ht="89.25" x14ac:dyDescent="0.25">
      <c r="A55" s="37" t="s">
        <v>120</v>
      </c>
      <c r="B55" s="38" t="s">
        <v>121</v>
      </c>
      <c r="C55" s="35" t="s">
        <v>17</v>
      </c>
      <c r="D55" s="35"/>
      <c r="E55" s="45">
        <v>0</v>
      </c>
      <c r="F55" s="45">
        <v>0</v>
      </c>
      <c r="G55" s="45">
        <v>0</v>
      </c>
      <c r="H55" s="45">
        <v>0</v>
      </c>
      <c r="I55" s="50">
        <v>0</v>
      </c>
      <c r="J55" s="45">
        <v>0</v>
      </c>
      <c r="K55" s="45">
        <v>0</v>
      </c>
      <c r="L55" s="45">
        <v>0</v>
      </c>
      <c r="M55" s="45">
        <v>0</v>
      </c>
      <c r="N55" s="50">
        <v>0</v>
      </c>
      <c r="O55" s="45">
        <v>0</v>
      </c>
      <c r="P55" s="45">
        <v>0</v>
      </c>
      <c r="Q55" s="45">
        <v>0</v>
      </c>
      <c r="R55" s="45">
        <v>0</v>
      </c>
      <c r="S55" s="50">
        <v>0</v>
      </c>
      <c r="T55" s="45">
        <v>0</v>
      </c>
      <c r="U55" s="45">
        <v>0</v>
      </c>
      <c r="V55" s="45">
        <v>0</v>
      </c>
      <c r="W55" s="45">
        <v>0</v>
      </c>
      <c r="X55" s="50">
        <v>0</v>
      </c>
      <c r="Y55" s="45">
        <v>0</v>
      </c>
      <c r="Z55" s="45">
        <v>0</v>
      </c>
      <c r="AA55" s="45">
        <v>0</v>
      </c>
      <c r="AB55" s="45">
        <v>0</v>
      </c>
      <c r="AC55" s="50">
        <v>0</v>
      </c>
      <c r="AD55" s="45">
        <v>0</v>
      </c>
      <c r="AE55" s="45">
        <v>0</v>
      </c>
      <c r="AF55" s="45">
        <v>0</v>
      </c>
      <c r="AG55" s="45">
        <v>0</v>
      </c>
      <c r="AH55" s="50">
        <v>0</v>
      </c>
      <c r="AI55" s="45">
        <v>0</v>
      </c>
      <c r="AJ55" s="45">
        <v>0</v>
      </c>
      <c r="AK55" s="45">
        <v>0</v>
      </c>
      <c r="AL55" s="45">
        <v>0</v>
      </c>
      <c r="AM55" s="50">
        <v>0</v>
      </c>
      <c r="AN55" s="45">
        <v>0</v>
      </c>
      <c r="AO55" s="45">
        <v>0</v>
      </c>
      <c r="AP55" s="45">
        <v>0</v>
      </c>
      <c r="AQ55" s="45">
        <v>0</v>
      </c>
      <c r="AR55" s="50">
        <v>0</v>
      </c>
      <c r="AS55" s="45">
        <v>0</v>
      </c>
      <c r="AT55" s="45">
        <v>0</v>
      </c>
      <c r="AU55" s="45">
        <v>0</v>
      </c>
      <c r="AV55" s="45">
        <v>0</v>
      </c>
      <c r="AW55" s="50">
        <v>0</v>
      </c>
      <c r="AX55" s="45">
        <v>0</v>
      </c>
      <c r="AY55" s="45">
        <v>0</v>
      </c>
      <c r="AZ55" s="45">
        <v>0</v>
      </c>
      <c r="BA55" s="45">
        <v>0</v>
      </c>
      <c r="BB55" s="50">
        <v>0</v>
      </c>
      <c r="BC55" s="45">
        <v>0</v>
      </c>
      <c r="BD55" s="45">
        <v>0</v>
      </c>
      <c r="BE55" s="45">
        <v>0</v>
      </c>
      <c r="BF55" s="45">
        <v>0</v>
      </c>
      <c r="BG55" s="50">
        <v>0</v>
      </c>
      <c r="BH55" s="35"/>
    </row>
    <row r="56" spans="1:60" x14ac:dyDescent="0.25">
      <c r="A56" s="37" t="s">
        <v>19</v>
      </c>
      <c r="B56" s="38" t="s">
        <v>19</v>
      </c>
      <c r="C56" s="35"/>
      <c r="D56" s="35"/>
      <c r="E56" s="45"/>
      <c r="F56" s="45"/>
      <c r="G56" s="45"/>
      <c r="H56" s="45"/>
      <c r="I56" s="50"/>
      <c r="J56" s="45"/>
      <c r="K56" s="45"/>
      <c r="L56" s="45"/>
      <c r="M56" s="45"/>
      <c r="N56" s="50"/>
      <c r="O56" s="45"/>
      <c r="P56" s="45"/>
      <c r="Q56" s="45"/>
      <c r="R56" s="45"/>
      <c r="S56" s="50"/>
      <c r="T56" s="45"/>
      <c r="U56" s="45"/>
      <c r="V56" s="45"/>
      <c r="W56" s="45"/>
      <c r="X56" s="50"/>
      <c r="Y56" s="45"/>
      <c r="Z56" s="45"/>
      <c r="AA56" s="45"/>
      <c r="AB56" s="45"/>
      <c r="AC56" s="50"/>
      <c r="AD56" s="45"/>
      <c r="AE56" s="45"/>
      <c r="AF56" s="45"/>
      <c r="AG56" s="45"/>
      <c r="AH56" s="50"/>
      <c r="AI56" s="45"/>
      <c r="AJ56" s="45"/>
      <c r="AK56" s="45"/>
      <c r="AL56" s="45"/>
      <c r="AM56" s="50"/>
      <c r="AN56" s="45"/>
      <c r="AO56" s="45"/>
      <c r="AP56" s="45"/>
      <c r="AQ56" s="45"/>
      <c r="AR56" s="50"/>
      <c r="AS56" s="45"/>
      <c r="AT56" s="45"/>
      <c r="AU56" s="45"/>
      <c r="AV56" s="45"/>
      <c r="AW56" s="50"/>
      <c r="AX56" s="45"/>
      <c r="AY56" s="45"/>
      <c r="AZ56" s="45"/>
      <c r="BA56" s="45"/>
      <c r="BB56" s="50"/>
      <c r="BC56" s="45"/>
      <c r="BD56" s="45"/>
      <c r="BE56" s="45"/>
      <c r="BF56" s="45"/>
      <c r="BG56" s="50"/>
      <c r="BH56" s="35"/>
    </row>
    <row r="57" spans="1:60" ht="76.5" x14ac:dyDescent="0.25">
      <c r="A57" s="37" t="s">
        <v>122</v>
      </c>
      <c r="B57" s="38" t="s">
        <v>123</v>
      </c>
      <c r="C57" s="35" t="s">
        <v>17</v>
      </c>
      <c r="D57" s="35"/>
      <c r="E57" s="45">
        <v>0</v>
      </c>
      <c r="F57" s="45">
        <v>0</v>
      </c>
      <c r="G57" s="45">
        <v>0</v>
      </c>
      <c r="H57" s="45">
        <v>0</v>
      </c>
      <c r="I57" s="50">
        <v>0</v>
      </c>
      <c r="J57" s="45">
        <v>0</v>
      </c>
      <c r="K57" s="45">
        <v>0</v>
      </c>
      <c r="L57" s="45">
        <v>0</v>
      </c>
      <c r="M57" s="45">
        <v>0</v>
      </c>
      <c r="N57" s="50">
        <v>0</v>
      </c>
      <c r="O57" s="45">
        <v>0</v>
      </c>
      <c r="P57" s="45">
        <v>0</v>
      </c>
      <c r="Q57" s="45">
        <v>0</v>
      </c>
      <c r="R57" s="45">
        <v>0</v>
      </c>
      <c r="S57" s="50">
        <v>0</v>
      </c>
      <c r="T57" s="45">
        <v>0</v>
      </c>
      <c r="U57" s="45">
        <v>0</v>
      </c>
      <c r="V57" s="45">
        <v>0</v>
      </c>
      <c r="W57" s="45">
        <v>0</v>
      </c>
      <c r="X57" s="50">
        <v>0</v>
      </c>
      <c r="Y57" s="45">
        <v>0</v>
      </c>
      <c r="Z57" s="45">
        <v>0</v>
      </c>
      <c r="AA57" s="45">
        <v>0</v>
      </c>
      <c r="AB57" s="45">
        <v>0</v>
      </c>
      <c r="AC57" s="50">
        <v>0</v>
      </c>
      <c r="AD57" s="45">
        <v>0</v>
      </c>
      <c r="AE57" s="45">
        <v>0</v>
      </c>
      <c r="AF57" s="45">
        <v>0</v>
      </c>
      <c r="AG57" s="45">
        <v>0</v>
      </c>
      <c r="AH57" s="50">
        <v>0</v>
      </c>
      <c r="AI57" s="45">
        <v>0</v>
      </c>
      <c r="AJ57" s="45">
        <v>0</v>
      </c>
      <c r="AK57" s="45">
        <v>0</v>
      </c>
      <c r="AL57" s="45">
        <v>0</v>
      </c>
      <c r="AM57" s="50">
        <v>0</v>
      </c>
      <c r="AN57" s="45">
        <v>0</v>
      </c>
      <c r="AO57" s="45">
        <v>0</v>
      </c>
      <c r="AP57" s="45">
        <v>0</v>
      </c>
      <c r="AQ57" s="45">
        <v>0</v>
      </c>
      <c r="AR57" s="50">
        <v>0</v>
      </c>
      <c r="AS57" s="45">
        <v>0</v>
      </c>
      <c r="AT57" s="45">
        <v>0</v>
      </c>
      <c r="AU57" s="45">
        <v>0</v>
      </c>
      <c r="AV57" s="45">
        <v>0</v>
      </c>
      <c r="AW57" s="50">
        <v>0</v>
      </c>
      <c r="AX57" s="45">
        <v>0</v>
      </c>
      <c r="AY57" s="45">
        <v>0</v>
      </c>
      <c r="AZ57" s="45">
        <v>0</v>
      </c>
      <c r="BA57" s="45">
        <v>0</v>
      </c>
      <c r="BB57" s="50">
        <v>0</v>
      </c>
      <c r="BC57" s="45">
        <v>0</v>
      </c>
      <c r="BD57" s="45">
        <v>0</v>
      </c>
      <c r="BE57" s="45">
        <v>0</v>
      </c>
      <c r="BF57" s="45">
        <v>0</v>
      </c>
      <c r="BG57" s="50">
        <v>0</v>
      </c>
      <c r="BH57" s="35"/>
    </row>
    <row r="58" spans="1:60" ht="63.75" x14ac:dyDescent="0.25">
      <c r="A58" s="37" t="s">
        <v>124</v>
      </c>
      <c r="B58" s="38" t="s">
        <v>125</v>
      </c>
      <c r="C58" s="35" t="s">
        <v>17</v>
      </c>
      <c r="D58" s="35"/>
      <c r="E58" s="45">
        <v>0</v>
      </c>
      <c r="F58" s="45">
        <v>0</v>
      </c>
      <c r="G58" s="45">
        <v>0</v>
      </c>
      <c r="H58" s="45">
        <v>0</v>
      </c>
      <c r="I58" s="50">
        <v>0</v>
      </c>
      <c r="J58" s="45">
        <v>0</v>
      </c>
      <c r="K58" s="45">
        <v>0</v>
      </c>
      <c r="L58" s="45">
        <v>0</v>
      </c>
      <c r="M58" s="45">
        <v>0</v>
      </c>
      <c r="N58" s="50">
        <v>0</v>
      </c>
      <c r="O58" s="45">
        <v>0</v>
      </c>
      <c r="P58" s="45">
        <v>0</v>
      </c>
      <c r="Q58" s="45">
        <v>0</v>
      </c>
      <c r="R58" s="45">
        <v>0</v>
      </c>
      <c r="S58" s="50">
        <v>0</v>
      </c>
      <c r="T58" s="45">
        <v>0</v>
      </c>
      <c r="U58" s="45">
        <v>0</v>
      </c>
      <c r="V58" s="45">
        <v>0</v>
      </c>
      <c r="W58" s="45">
        <v>0</v>
      </c>
      <c r="X58" s="50">
        <v>0</v>
      </c>
      <c r="Y58" s="45">
        <v>0</v>
      </c>
      <c r="Z58" s="45">
        <v>0</v>
      </c>
      <c r="AA58" s="45">
        <v>0</v>
      </c>
      <c r="AB58" s="45">
        <v>0</v>
      </c>
      <c r="AC58" s="50">
        <v>0</v>
      </c>
      <c r="AD58" s="45">
        <v>0</v>
      </c>
      <c r="AE58" s="45">
        <v>0</v>
      </c>
      <c r="AF58" s="45">
        <v>0</v>
      </c>
      <c r="AG58" s="45">
        <v>0</v>
      </c>
      <c r="AH58" s="50">
        <v>0</v>
      </c>
      <c r="AI58" s="45">
        <v>0</v>
      </c>
      <c r="AJ58" s="45">
        <v>0</v>
      </c>
      <c r="AK58" s="45">
        <v>0</v>
      </c>
      <c r="AL58" s="45">
        <v>0</v>
      </c>
      <c r="AM58" s="50">
        <v>0</v>
      </c>
      <c r="AN58" s="45">
        <v>0</v>
      </c>
      <c r="AO58" s="45">
        <v>0</v>
      </c>
      <c r="AP58" s="45">
        <v>0</v>
      </c>
      <c r="AQ58" s="45">
        <v>0</v>
      </c>
      <c r="AR58" s="50">
        <v>0</v>
      </c>
      <c r="AS58" s="45">
        <v>0</v>
      </c>
      <c r="AT58" s="45">
        <v>0</v>
      </c>
      <c r="AU58" s="45">
        <v>0</v>
      </c>
      <c r="AV58" s="45">
        <v>0</v>
      </c>
      <c r="AW58" s="50">
        <v>0</v>
      </c>
      <c r="AX58" s="45">
        <v>0</v>
      </c>
      <c r="AY58" s="45">
        <v>0</v>
      </c>
      <c r="AZ58" s="45">
        <v>0</v>
      </c>
      <c r="BA58" s="45">
        <v>0</v>
      </c>
      <c r="BB58" s="50">
        <v>0</v>
      </c>
      <c r="BC58" s="45">
        <v>0</v>
      </c>
      <c r="BD58" s="45">
        <v>0</v>
      </c>
      <c r="BE58" s="45">
        <v>0</v>
      </c>
      <c r="BF58" s="45">
        <v>0</v>
      </c>
      <c r="BG58" s="50">
        <v>0</v>
      </c>
      <c r="BH58" s="35"/>
    </row>
    <row r="59" spans="1:60" x14ac:dyDescent="0.25">
      <c r="A59" s="37" t="s">
        <v>19</v>
      </c>
      <c r="B59" s="38" t="s">
        <v>19</v>
      </c>
      <c r="C59" s="35"/>
      <c r="D59" s="35"/>
      <c r="E59" s="45"/>
      <c r="F59" s="45"/>
      <c r="G59" s="45"/>
      <c r="H59" s="45"/>
      <c r="I59" s="50"/>
      <c r="J59" s="45"/>
      <c r="K59" s="45"/>
      <c r="L59" s="45"/>
      <c r="M59" s="45"/>
      <c r="N59" s="50"/>
      <c r="O59" s="45"/>
      <c r="P59" s="45"/>
      <c r="Q59" s="45"/>
      <c r="R59" s="45"/>
      <c r="S59" s="50"/>
      <c r="T59" s="45"/>
      <c r="U59" s="45"/>
      <c r="V59" s="45"/>
      <c r="W59" s="45"/>
      <c r="X59" s="50"/>
      <c r="Y59" s="45"/>
      <c r="Z59" s="45"/>
      <c r="AA59" s="45"/>
      <c r="AB59" s="45"/>
      <c r="AC59" s="50"/>
      <c r="AD59" s="45"/>
      <c r="AE59" s="45"/>
      <c r="AF59" s="45"/>
      <c r="AG59" s="45"/>
      <c r="AH59" s="50"/>
      <c r="AI59" s="45"/>
      <c r="AJ59" s="45"/>
      <c r="AK59" s="45"/>
      <c r="AL59" s="45"/>
      <c r="AM59" s="50"/>
      <c r="AN59" s="45"/>
      <c r="AO59" s="45"/>
      <c r="AP59" s="45"/>
      <c r="AQ59" s="45"/>
      <c r="AR59" s="50"/>
      <c r="AS59" s="45"/>
      <c r="AT59" s="45"/>
      <c r="AU59" s="45"/>
      <c r="AV59" s="45"/>
      <c r="AW59" s="50"/>
      <c r="AX59" s="45"/>
      <c r="AY59" s="45"/>
      <c r="AZ59" s="45"/>
      <c r="BA59" s="45"/>
      <c r="BB59" s="50"/>
      <c r="BC59" s="45"/>
      <c r="BD59" s="45"/>
      <c r="BE59" s="45"/>
      <c r="BF59" s="45"/>
      <c r="BG59" s="50"/>
      <c r="BH59" s="35"/>
    </row>
    <row r="60" spans="1:60" ht="63.75" x14ac:dyDescent="0.25">
      <c r="A60" s="37" t="s">
        <v>126</v>
      </c>
      <c r="B60" s="38" t="s">
        <v>127</v>
      </c>
      <c r="C60" s="35" t="s">
        <v>17</v>
      </c>
      <c r="D60" s="35"/>
      <c r="E60" s="45">
        <v>0</v>
      </c>
      <c r="F60" s="45">
        <v>0</v>
      </c>
      <c r="G60" s="45">
        <v>0</v>
      </c>
      <c r="H60" s="45">
        <v>0</v>
      </c>
      <c r="I60" s="50">
        <v>0</v>
      </c>
      <c r="J60" s="45">
        <v>0</v>
      </c>
      <c r="K60" s="45">
        <v>0</v>
      </c>
      <c r="L60" s="45">
        <v>0</v>
      </c>
      <c r="M60" s="45">
        <v>0</v>
      </c>
      <c r="N60" s="50">
        <v>0</v>
      </c>
      <c r="O60" s="45">
        <v>0</v>
      </c>
      <c r="P60" s="45">
        <v>0</v>
      </c>
      <c r="Q60" s="45">
        <v>0</v>
      </c>
      <c r="R60" s="45">
        <v>0</v>
      </c>
      <c r="S60" s="50">
        <v>0</v>
      </c>
      <c r="T60" s="45">
        <v>0</v>
      </c>
      <c r="U60" s="45">
        <v>0</v>
      </c>
      <c r="V60" s="45">
        <v>0</v>
      </c>
      <c r="W60" s="45">
        <v>0</v>
      </c>
      <c r="X60" s="50">
        <v>0</v>
      </c>
      <c r="Y60" s="45">
        <v>0</v>
      </c>
      <c r="Z60" s="45">
        <v>0</v>
      </c>
      <c r="AA60" s="45">
        <v>0</v>
      </c>
      <c r="AB60" s="45">
        <v>0</v>
      </c>
      <c r="AC60" s="50">
        <v>0</v>
      </c>
      <c r="AD60" s="45">
        <v>0</v>
      </c>
      <c r="AE60" s="45">
        <v>0</v>
      </c>
      <c r="AF60" s="45">
        <v>0</v>
      </c>
      <c r="AG60" s="45">
        <v>0</v>
      </c>
      <c r="AH60" s="50">
        <v>0</v>
      </c>
      <c r="AI60" s="45">
        <v>0</v>
      </c>
      <c r="AJ60" s="45">
        <v>0</v>
      </c>
      <c r="AK60" s="45">
        <v>0</v>
      </c>
      <c r="AL60" s="45">
        <v>0</v>
      </c>
      <c r="AM60" s="50">
        <v>0</v>
      </c>
      <c r="AN60" s="45">
        <v>0</v>
      </c>
      <c r="AO60" s="45">
        <v>0</v>
      </c>
      <c r="AP60" s="45">
        <v>0</v>
      </c>
      <c r="AQ60" s="45">
        <v>0</v>
      </c>
      <c r="AR60" s="50">
        <v>0</v>
      </c>
      <c r="AS60" s="45">
        <v>0</v>
      </c>
      <c r="AT60" s="45">
        <v>0</v>
      </c>
      <c r="AU60" s="45">
        <v>0</v>
      </c>
      <c r="AV60" s="45">
        <v>0</v>
      </c>
      <c r="AW60" s="50">
        <v>0</v>
      </c>
      <c r="AX60" s="45">
        <v>0</v>
      </c>
      <c r="AY60" s="45">
        <v>0</v>
      </c>
      <c r="AZ60" s="45">
        <v>0</v>
      </c>
      <c r="BA60" s="45">
        <v>0</v>
      </c>
      <c r="BB60" s="50">
        <v>0</v>
      </c>
      <c r="BC60" s="45">
        <v>0</v>
      </c>
      <c r="BD60" s="45">
        <v>0</v>
      </c>
      <c r="BE60" s="45">
        <v>0</v>
      </c>
      <c r="BF60" s="45">
        <v>0</v>
      </c>
      <c r="BG60" s="50">
        <v>0</v>
      </c>
      <c r="BH60" s="35"/>
    </row>
    <row r="61" spans="1:60" x14ac:dyDescent="0.25">
      <c r="A61" s="37" t="s">
        <v>19</v>
      </c>
      <c r="B61" s="38" t="s">
        <v>19</v>
      </c>
      <c r="C61" s="35"/>
      <c r="D61" s="35"/>
      <c r="E61" s="45"/>
      <c r="F61" s="45"/>
      <c r="G61" s="45"/>
      <c r="H61" s="45"/>
      <c r="I61" s="50"/>
      <c r="J61" s="45"/>
      <c r="K61" s="45"/>
      <c r="L61" s="45"/>
      <c r="M61" s="45"/>
      <c r="N61" s="50"/>
      <c r="O61" s="45"/>
      <c r="P61" s="45"/>
      <c r="Q61" s="45"/>
      <c r="R61" s="45"/>
      <c r="S61" s="50"/>
      <c r="T61" s="45"/>
      <c r="U61" s="45"/>
      <c r="V61" s="45"/>
      <c r="W61" s="45"/>
      <c r="X61" s="50"/>
      <c r="Y61" s="45"/>
      <c r="Z61" s="45"/>
      <c r="AA61" s="45"/>
      <c r="AB61" s="45"/>
      <c r="AC61" s="50"/>
      <c r="AD61" s="45"/>
      <c r="AE61" s="45"/>
      <c r="AF61" s="45"/>
      <c r="AG61" s="45"/>
      <c r="AH61" s="50"/>
      <c r="AI61" s="45"/>
      <c r="AJ61" s="45"/>
      <c r="AK61" s="45"/>
      <c r="AL61" s="45"/>
      <c r="AM61" s="50"/>
      <c r="AN61" s="45"/>
      <c r="AO61" s="45"/>
      <c r="AP61" s="45"/>
      <c r="AQ61" s="45"/>
      <c r="AR61" s="50"/>
      <c r="AS61" s="45"/>
      <c r="AT61" s="45"/>
      <c r="AU61" s="45"/>
      <c r="AV61" s="45"/>
      <c r="AW61" s="50"/>
      <c r="AX61" s="45"/>
      <c r="AY61" s="45"/>
      <c r="AZ61" s="45"/>
      <c r="BA61" s="45"/>
      <c r="BB61" s="50"/>
      <c r="BC61" s="45"/>
      <c r="BD61" s="45"/>
      <c r="BE61" s="45"/>
      <c r="BF61" s="45"/>
      <c r="BG61" s="50"/>
      <c r="BH61" s="35"/>
    </row>
    <row r="62" spans="1:60" ht="38.25" x14ac:dyDescent="0.25">
      <c r="A62" s="39" t="s">
        <v>20</v>
      </c>
      <c r="B62" s="40" t="s">
        <v>128</v>
      </c>
      <c r="C62" s="32" t="s">
        <v>17</v>
      </c>
      <c r="D62" s="32"/>
      <c r="E62" s="44">
        <f t="shared" ref="E62:AJ62" si="33">E63+E68+E73+E90</f>
        <v>0</v>
      </c>
      <c r="F62" s="44">
        <f t="shared" si="33"/>
        <v>0</v>
      </c>
      <c r="G62" s="44">
        <f t="shared" si="33"/>
        <v>0</v>
      </c>
      <c r="H62" s="44">
        <f t="shared" si="33"/>
        <v>0</v>
      </c>
      <c r="I62" s="49">
        <f t="shared" si="33"/>
        <v>0</v>
      </c>
      <c r="J62" s="44">
        <f t="shared" si="33"/>
        <v>0</v>
      </c>
      <c r="K62" s="44">
        <f t="shared" si="33"/>
        <v>0</v>
      </c>
      <c r="L62" s="44">
        <f t="shared" si="33"/>
        <v>0</v>
      </c>
      <c r="M62" s="44">
        <f t="shared" si="33"/>
        <v>0</v>
      </c>
      <c r="N62" s="49">
        <f t="shared" si="33"/>
        <v>0</v>
      </c>
      <c r="O62" s="44">
        <f t="shared" si="33"/>
        <v>0</v>
      </c>
      <c r="P62" s="44">
        <f t="shared" si="33"/>
        <v>0</v>
      </c>
      <c r="Q62" s="44">
        <f t="shared" si="33"/>
        <v>0</v>
      </c>
      <c r="R62" s="44">
        <f t="shared" si="33"/>
        <v>0</v>
      </c>
      <c r="S62" s="49">
        <f t="shared" si="33"/>
        <v>0</v>
      </c>
      <c r="T62" s="44">
        <f t="shared" si="33"/>
        <v>0</v>
      </c>
      <c r="U62" s="44">
        <f t="shared" si="33"/>
        <v>0</v>
      </c>
      <c r="V62" s="44">
        <f t="shared" si="33"/>
        <v>0</v>
      </c>
      <c r="W62" s="44">
        <f t="shared" si="33"/>
        <v>0</v>
      </c>
      <c r="X62" s="49">
        <f t="shared" si="33"/>
        <v>0</v>
      </c>
      <c r="Y62" s="44">
        <f t="shared" si="33"/>
        <v>0</v>
      </c>
      <c r="Z62" s="44">
        <f t="shared" si="33"/>
        <v>0</v>
      </c>
      <c r="AA62" s="44">
        <f t="shared" si="33"/>
        <v>0</v>
      </c>
      <c r="AB62" s="44">
        <f t="shared" si="33"/>
        <v>0</v>
      </c>
      <c r="AC62" s="49">
        <f t="shared" si="33"/>
        <v>0</v>
      </c>
      <c r="AD62" s="44">
        <f t="shared" si="33"/>
        <v>0</v>
      </c>
      <c r="AE62" s="44">
        <f t="shared" si="33"/>
        <v>0</v>
      </c>
      <c r="AF62" s="44">
        <f t="shared" si="33"/>
        <v>0</v>
      </c>
      <c r="AG62" s="44">
        <f t="shared" si="33"/>
        <v>0</v>
      </c>
      <c r="AH62" s="49">
        <f t="shared" si="33"/>
        <v>0</v>
      </c>
      <c r="AI62" s="44">
        <f t="shared" si="33"/>
        <v>0</v>
      </c>
      <c r="AJ62" s="44">
        <f t="shared" si="33"/>
        <v>0</v>
      </c>
      <c r="AK62" s="44">
        <f t="shared" ref="AK62:BG62" si="34">AK63+AK68+AK73+AK90</f>
        <v>0</v>
      </c>
      <c r="AL62" s="44">
        <f t="shared" si="34"/>
        <v>0</v>
      </c>
      <c r="AM62" s="49">
        <f t="shared" si="34"/>
        <v>0</v>
      </c>
      <c r="AN62" s="44">
        <f t="shared" si="34"/>
        <v>0</v>
      </c>
      <c r="AO62" s="44">
        <f t="shared" si="34"/>
        <v>0</v>
      </c>
      <c r="AP62" s="44">
        <f t="shared" si="34"/>
        <v>0</v>
      </c>
      <c r="AQ62" s="44">
        <f t="shared" si="34"/>
        <v>0</v>
      </c>
      <c r="AR62" s="49">
        <f t="shared" si="34"/>
        <v>0</v>
      </c>
      <c r="AS62" s="44">
        <f t="shared" si="34"/>
        <v>0</v>
      </c>
      <c r="AT62" s="44">
        <f t="shared" si="34"/>
        <v>0</v>
      </c>
      <c r="AU62" s="44">
        <f t="shared" si="34"/>
        <v>0</v>
      </c>
      <c r="AV62" s="44">
        <f t="shared" si="34"/>
        <v>0</v>
      </c>
      <c r="AW62" s="49">
        <f t="shared" si="34"/>
        <v>0</v>
      </c>
      <c r="AX62" s="44">
        <f t="shared" si="34"/>
        <v>0</v>
      </c>
      <c r="AY62" s="44">
        <f t="shared" si="34"/>
        <v>0</v>
      </c>
      <c r="AZ62" s="44">
        <f t="shared" si="34"/>
        <v>0</v>
      </c>
      <c r="BA62" s="44">
        <f t="shared" si="34"/>
        <v>0</v>
      </c>
      <c r="BB62" s="49">
        <f t="shared" si="34"/>
        <v>0</v>
      </c>
      <c r="BC62" s="44">
        <f t="shared" si="34"/>
        <v>0</v>
      </c>
      <c r="BD62" s="44">
        <f t="shared" si="34"/>
        <v>0</v>
      </c>
      <c r="BE62" s="44">
        <f t="shared" si="34"/>
        <v>0</v>
      </c>
      <c r="BF62" s="44">
        <f t="shared" si="34"/>
        <v>0</v>
      </c>
      <c r="BG62" s="49">
        <f t="shared" si="34"/>
        <v>0</v>
      </c>
      <c r="BH62" s="32"/>
    </row>
    <row r="63" spans="1:60" ht="63.75" x14ac:dyDescent="0.25">
      <c r="A63" s="37" t="s">
        <v>129</v>
      </c>
      <c r="B63" s="38" t="s">
        <v>130</v>
      </c>
      <c r="C63" s="35" t="s">
        <v>17</v>
      </c>
      <c r="D63" s="35"/>
      <c r="E63" s="45">
        <f t="shared" ref="E63:X63" si="35">E64+E66</f>
        <v>0</v>
      </c>
      <c r="F63" s="45">
        <f t="shared" si="35"/>
        <v>0</v>
      </c>
      <c r="G63" s="45">
        <f t="shared" si="35"/>
        <v>0</v>
      </c>
      <c r="H63" s="45">
        <f t="shared" si="35"/>
        <v>0</v>
      </c>
      <c r="I63" s="50">
        <f t="shared" si="35"/>
        <v>0</v>
      </c>
      <c r="J63" s="45">
        <f t="shared" si="35"/>
        <v>0</v>
      </c>
      <c r="K63" s="45">
        <f t="shared" si="35"/>
        <v>0</v>
      </c>
      <c r="L63" s="45">
        <f t="shared" si="35"/>
        <v>0</v>
      </c>
      <c r="M63" s="45">
        <f t="shared" si="35"/>
        <v>0</v>
      </c>
      <c r="N63" s="50">
        <f t="shared" si="35"/>
        <v>0</v>
      </c>
      <c r="O63" s="45">
        <f t="shared" si="35"/>
        <v>0</v>
      </c>
      <c r="P63" s="45">
        <f t="shared" si="35"/>
        <v>0</v>
      </c>
      <c r="Q63" s="45">
        <f t="shared" si="35"/>
        <v>0</v>
      </c>
      <c r="R63" s="45">
        <f t="shared" si="35"/>
        <v>0</v>
      </c>
      <c r="S63" s="50">
        <f t="shared" si="35"/>
        <v>0</v>
      </c>
      <c r="T63" s="45">
        <f t="shared" si="35"/>
        <v>0</v>
      </c>
      <c r="U63" s="45">
        <f t="shared" si="35"/>
        <v>0</v>
      </c>
      <c r="V63" s="45">
        <f t="shared" si="35"/>
        <v>0</v>
      </c>
      <c r="W63" s="45">
        <f t="shared" si="35"/>
        <v>0</v>
      </c>
      <c r="X63" s="50">
        <f t="shared" si="35"/>
        <v>0</v>
      </c>
      <c r="Y63" s="45">
        <f t="shared" ref="Y63:AR63" si="36">Y64+Y66</f>
        <v>0</v>
      </c>
      <c r="Z63" s="45">
        <f t="shared" si="36"/>
        <v>0</v>
      </c>
      <c r="AA63" s="45">
        <f t="shared" si="36"/>
        <v>0</v>
      </c>
      <c r="AB63" s="45">
        <f t="shared" si="36"/>
        <v>0</v>
      </c>
      <c r="AC63" s="50">
        <f t="shared" si="36"/>
        <v>0</v>
      </c>
      <c r="AD63" s="45">
        <f t="shared" si="36"/>
        <v>0</v>
      </c>
      <c r="AE63" s="45">
        <f t="shared" si="36"/>
        <v>0</v>
      </c>
      <c r="AF63" s="45">
        <f t="shared" si="36"/>
        <v>0</v>
      </c>
      <c r="AG63" s="45">
        <f t="shared" si="36"/>
        <v>0</v>
      </c>
      <c r="AH63" s="50">
        <f t="shared" si="36"/>
        <v>0</v>
      </c>
      <c r="AI63" s="45">
        <f t="shared" si="36"/>
        <v>0</v>
      </c>
      <c r="AJ63" s="45">
        <f t="shared" si="36"/>
        <v>0</v>
      </c>
      <c r="AK63" s="45">
        <f t="shared" si="36"/>
        <v>0</v>
      </c>
      <c r="AL63" s="45">
        <f t="shared" si="36"/>
        <v>0</v>
      </c>
      <c r="AM63" s="50">
        <f t="shared" si="36"/>
        <v>0</v>
      </c>
      <c r="AN63" s="45">
        <f t="shared" si="36"/>
        <v>0</v>
      </c>
      <c r="AO63" s="45">
        <f t="shared" si="36"/>
        <v>0</v>
      </c>
      <c r="AP63" s="45">
        <f t="shared" si="36"/>
        <v>0</v>
      </c>
      <c r="AQ63" s="45">
        <f t="shared" si="36"/>
        <v>0</v>
      </c>
      <c r="AR63" s="50">
        <f t="shared" si="36"/>
        <v>0</v>
      </c>
      <c r="AS63" s="45">
        <f t="shared" ref="AS63:BG63" si="37">AS64+AS66</f>
        <v>0</v>
      </c>
      <c r="AT63" s="45">
        <f t="shared" si="37"/>
        <v>0</v>
      </c>
      <c r="AU63" s="45">
        <f t="shared" si="37"/>
        <v>0</v>
      </c>
      <c r="AV63" s="45">
        <f t="shared" si="37"/>
        <v>0</v>
      </c>
      <c r="AW63" s="50">
        <f t="shared" si="37"/>
        <v>0</v>
      </c>
      <c r="AX63" s="45">
        <f t="shared" si="37"/>
        <v>0</v>
      </c>
      <c r="AY63" s="45">
        <f t="shared" si="37"/>
        <v>0</v>
      </c>
      <c r="AZ63" s="45">
        <f t="shared" si="37"/>
        <v>0</v>
      </c>
      <c r="BA63" s="45">
        <f t="shared" si="37"/>
        <v>0</v>
      </c>
      <c r="BB63" s="50">
        <f t="shared" si="37"/>
        <v>0</v>
      </c>
      <c r="BC63" s="45">
        <f t="shared" si="37"/>
        <v>0</v>
      </c>
      <c r="BD63" s="45">
        <f t="shared" si="37"/>
        <v>0</v>
      </c>
      <c r="BE63" s="45">
        <f t="shared" si="37"/>
        <v>0</v>
      </c>
      <c r="BF63" s="45">
        <f t="shared" si="37"/>
        <v>0</v>
      </c>
      <c r="BG63" s="50">
        <f t="shared" si="37"/>
        <v>0</v>
      </c>
      <c r="BH63" s="35"/>
    </row>
    <row r="64" spans="1:60" ht="25.5" x14ac:dyDescent="0.25">
      <c r="A64" s="37" t="s">
        <v>131</v>
      </c>
      <c r="B64" s="38" t="s">
        <v>132</v>
      </c>
      <c r="C64" s="35" t="s">
        <v>17</v>
      </c>
      <c r="D64" s="35"/>
      <c r="E64" s="45">
        <f t="shared" ref="E64:X64" si="38">SUM(E65:E65)</f>
        <v>0</v>
      </c>
      <c r="F64" s="45">
        <f t="shared" si="38"/>
        <v>0</v>
      </c>
      <c r="G64" s="45">
        <f t="shared" si="38"/>
        <v>0</v>
      </c>
      <c r="H64" s="45">
        <f t="shared" si="38"/>
        <v>0</v>
      </c>
      <c r="I64" s="50">
        <f t="shared" si="38"/>
        <v>0</v>
      </c>
      <c r="J64" s="45">
        <f t="shared" si="38"/>
        <v>0</v>
      </c>
      <c r="K64" s="45">
        <f t="shared" si="38"/>
        <v>0</v>
      </c>
      <c r="L64" s="45">
        <f t="shared" si="38"/>
        <v>0</v>
      </c>
      <c r="M64" s="45">
        <f t="shared" si="38"/>
        <v>0</v>
      </c>
      <c r="N64" s="50">
        <f t="shared" si="38"/>
        <v>0</v>
      </c>
      <c r="O64" s="45">
        <f t="shared" si="38"/>
        <v>0</v>
      </c>
      <c r="P64" s="45">
        <f t="shared" si="38"/>
        <v>0</v>
      </c>
      <c r="Q64" s="45">
        <f t="shared" si="38"/>
        <v>0</v>
      </c>
      <c r="R64" s="45">
        <f t="shared" si="38"/>
        <v>0</v>
      </c>
      <c r="S64" s="50">
        <f t="shared" si="38"/>
        <v>0</v>
      </c>
      <c r="T64" s="45">
        <f t="shared" si="38"/>
        <v>0</v>
      </c>
      <c r="U64" s="45">
        <f t="shared" si="38"/>
        <v>0</v>
      </c>
      <c r="V64" s="45">
        <f t="shared" si="38"/>
        <v>0</v>
      </c>
      <c r="W64" s="45">
        <f t="shared" si="38"/>
        <v>0</v>
      </c>
      <c r="X64" s="50">
        <f t="shared" si="38"/>
        <v>0</v>
      </c>
      <c r="Y64" s="45">
        <f t="shared" ref="Y64:AR64" si="39">SUM(Y65:Y65)</f>
        <v>0</v>
      </c>
      <c r="Z64" s="45">
        <f t="shared" si="39"/>
        <v>0</v>
      </c>
      <c r="AA64" s="45">
        <f t="shared" si="39"/>
        <v>0</v>
      </c>
      <c r="AB64" s="45">
        <f t="shared" si="39"/>
        <v>0</v>
      </c>
      <c r="AC64" s="50">
        <f t="shared" si="39"/>
        <v>0</v>
      </c>
      <c r="AD64" s="45">
        <f t="shared" si="39"/>
        <v>0</v>
      </c>
      <c r="AE64" s="45">
        <f t="shared" si="39"/>
        <v>0</v>
      </c>
      <c r="AF64" s="45">
        <f t="shared" si="39"/>
        <v>0</v>
      </c>
      <c r="AG64" s="45">
        <f t="shared" si="39"/>
        <v>0</v>
      </c>
      <c r="AH64" s="50">
        <f t="shared" si="39"/>
        <v>0</v>
      </c>
      <c r="AI64" s="45">
        <f t="shared" si="39"/>
        <v>0</v>
      </c>
      <c r="AJ64" s="45">
        <f t="shared" si="39"/>
        <v>0</v>
      </c>
      <c r="AK64" s="45">
        <f t="shared" si="39"/>
        <v>0</v>
      </c>
      <c r="AL64" s="45">
        <f t="shared" si="39"/>
        <v>0</v>
      </c>
      <c r="AM64" s="50">
        <f t="shared" si="39"/>
        <v>0</v>
      </c>
      <c r="AN64" s="45">
        <f t="shared" si="39"/>
        <v>0</v>
      </c>
      <c r="AO64" s="45">
        <f t="shared" si="39"/>
        <v>0</v>
      </c>
      <c r="AP64" s="45">
        <f t="shared" si="39"/>
        <v>0</v>
      </c>
      <c r="AQ64" s="45">
        <f t="shared" si="39"/>
        <v>0</v>
      </c>
      <c r="AR64" s="50">
        <f t="shared" si="39"/>
        <v>0</v>
      </c>
      <c r="AS64" s="45">
        <f t="shared" ref="AS64:BG64" si="40">SUM(AS65:AS65)</f>
        <v>0</v>
      </c>
      <c r="AT64" s="45">
        <f t="shared" si="40"/>
        <v>0</v>
      </c>
      <c r="AU64" s="45">
        <f t="shared" si="40"/>
        <v>0</v>
      </c>
      <c r="AV64" s="45">
        <f t="shared" si="40"/>
        <v>0</v>
      </c>
      <c r="AW64" s="50">
        <f t="shared" si="40"/>
        <v>0</v>
      </c>
      <c r="AX64" s="45">
        <f t="shared" si="40"/>
        <v>0</v>
      </c>
      <c r="AY64" s="45">
        <f t="shared" si="40"/>
        <v>0</v>
      </c>
      <c r="AZ64" s="45">
        <f t="shared" si="40"/>
        <v>0</v>
      </c>
      <c r="BA64" s="45">
        <f t="shared" si="40"/>
        <v>0</v>
      </c>
      <c r="BB64" s="50">
        <f t="shared" si="40"/>
        <v>0</v>
      </c>
      <c r="BC64" s="45">
        <f t="shared" si="40"/>
        <v>0</v>
      </c>
      <c r="BD64" s="45">
        <f t="shared" si="40"/>
        <v>0</v>
      </c>
      <c r="BE64" s="45">
        <f t="shared" si="40"/>
        <v>0</v>
      </c>
      <c r="BF64" s="45">
        <f t="shared" si="40"/>
        <v>0</v>
      </c>
      <c r="BG64" s="50">
        <f t="shared" si="40"/>
        <v>0</v>
      </c>
      <c r="BH64" s="35"/>
    </row>
    <row r="65" spans="1:60" x14ac:dyDescent="0.25">
      <c r="A65" s="37" t="s">
        <v>19</v>
      </c>
      <c r="B65" s="38" t="s">
        <v>19</v>
      </c>
      <c r="C65" s="35"/>
      <c r="D65" s="35"/>
      <c r="E65" s="45"/>
      <c r="F65" s="45"/>
      <c r="G65" s="45"/>
      <c r="H65" s="45"/>
      <c r="I65" s="50"/>
      <c r="J65" s="45"/>
      <c r="K65" s="45"/>
      <c r="L65" s="45"/>
      <c r="M65" s="45"/>
      <c r="N65" s="50"/>
      <c r="O65" s="45"/>
      <c r="P65" s="45"/>
      <c r="Q65" s="45"/>
      <c r="R65" s="45"/>
      <c r="S65" s="50"/>
      <c r="T65" s="45"/>
      <c r="U65" s="45"/>
      <c r="V65" s="45"/>
      <c r="W65" s="45"/>
      <c r="X65" s="50"/>
      <c r="Y65" s="45"/>
      <c r="Z65" s="45"/>
      <c r="AA65" s="45"/>
      <c r="AB65" s="45"/>
      <c r="AC65" s="50"/>
      <c r="AD65" s="45"/>
      <c r="AE65" s="45"/>
      <c r="AF65" s="45"/>
      <c r="AG65" s="45"/>
      <c r="AH65" s="50"/>
      <c r="AI65" s="45"/>
      <c r="AJ65" s="45"/>
      <c r="AK65" s="45"/>
      <c r="AL65" s="45"/>
      <c r="AM65" s="50"/>
      <c r="AN65" s="45"/>
      <c r="AO65" s="45"/>
      <c r="AP65" s="45"/>
      <c r="AQ65" s="45"/>
      <c r="AR65" s="50"/>
      <c r="AS65" s="45"/>
      <c r="AT65" s="45"/>
      <c r="AU65" s="45"/>
      <c r="AV65" s="45"/>
      <c r="AW65" s="50"/>
      <c r="AX65" s="45"/>
      <c r="AY65" s="45"/>
      <c r="AZ65" s="45"/>
      <c r="BA65" s="45"/>
      <c r="BB65" s="50"/>
      <c r="BC65" s="45"/>
      <c r="BD65" s="45"/>
      <c r="BE65" s="45"/>
      <c r="BF65" s="45"/>
      <c r="BG65" s="50"/>
      <c r="BH65" s="35"/>
    </row>
    <row r="66" spans="1:60" ht="51" x14ac:dyDescent="0.25">
      <c r="A66" s="37" t="s">
        <v>133</v>
      </c>
      <c r="B66" s="38" t="s">
        <v>134</v>
      </c>
      <c r="C66" s="35" t="s">
        <v>17</v>
      </c>
      <c r="D66" s="35"/>
      <c r="E66" s="45">
        <f t="shared" ref="E66:X66" si="41">SUM(E67:E67)</f>
        <v>0</v>
      </c>
      <c r="F66" s="45">
        <f t="shared" si="41"/>
        <v>0</v>
      </c>
      <c r="G66" s="45">
        <f t="shared" si="41"/>
        <v>0</v>
      </c>
      <c r="H66" s="45">
        <f t="shared" si="41"/>
        <v>0</v>
      </c>
      <c r="I66" s="50">
        <f t="shared" si="41"/>
        <v>0</v>
      </c>
      <c r="J66" s="45">
        <f t="shared" si="41"/>
        <v>0</v>
      </c>
      <c r="K66" s="45">
        <f t="shared" si="41"/>
        <v>0</v>
      </c>
      <c r="L66" s="45">
        <f t="shared" si="41"/>
        <v>0</v>
      </c>
      <c r="M66" s="45">
        <f t="shared" si="41"/>
        <v>0</v>
      </c>
      <c r="N66" s="50">
        <f t="shared" si="41"/>
        <v>0</v>
      </c>
      <c r="O66" s="45">
        <f t="shared" si="41"/>
        <v>0</v>
      </c>
      <c r="P66" s="45">
        <f t="shared" si="41"/>
        <v>0</v>
      </c>
      <c r="Q66" s="45">
        <f t="shared" si="41"/>
        <v>0</v>
      </c>
      <c r="R66" s="45">
        <f t="shared" si="41"/>
        <v>0</v>
      </c>
      <c r="S66" s="50">
        <f t="shared" si="41"/>
        <v>0</v>
      </c>
      <c r="T66" s="45">
        <f t="shared" si="41"/>
        <v>0</v>
      </c>
      <c r="U66" s="45">
        <f t="shared" si="41"/>
        <v>0</v>
      </c>
      <c r="V66" s="45">
        <f t="shared" si="41"/>
        <v>0</v>
      </c>
      <c r="W66" s="45">
        <f t="shared" si="41"/>
        <v>0</v>
      </c>
      <c r="X66" s="50">
        <f t="shared" si="41"/>
        <v>0</v>
      </c>
      <c r="Y66" s="45">
        <f t="shared" ref="Y66:AR66" si="42">SUM(Y67:Y67)</f>
        <v>0</v>
      </c>
      <c r="Z66" s="45">
        <f t="shared" si="42"/>
        <v>0</v>
      </c>
      <c r="AA66" s="45">
        <f t="shared" si="42"/>
        <v>0</v>
      </c>
      <c r="AB66" s="45">
        <f t="shared" si="42"/>
        <v>0</v>
      </c>
      <c r="AC66" s="50">
        <f t="shared" si="42"/>
        <v>0</v>
      </c>
      <c r="AD66" s="45">
        <f t="shared" si="42"/>
        <v>0</v>
      </c>
      <c r="AE66" s="45">
        <f t="shared" si="42"/>
        <v>0</v>
      </c>
      <c r="AF66" s="45">
        <f t="shared" si="42"/>
        <v>0</v>
      </c>
      <c r="AG66" s="45">
        <f t="shared" si="42"/>
        <v>0</v>
      </c>
      <c r="AH66" s="50">
        <f t="shared" si="42"/>
        <v>0</v>
      </c>
      <c r="AI66" s="45">
        <f t="shared" si="42"/>
        <v>0</v>
      </c>
      <c r="AJ66" s="45">
        <f t="shared" si="42"/>
        <v>0</v>
      </c>
      <c r="AK66" s="45">
        <f t="shared" si="42"/>
        <v>0</v>
      </c>
      <c r="AL66" s="45">
        <f t="shared" si="42"/>
        <v>0</v>
      </c>
      <c r="AM66" s="50">
        <f t="shared" si="42"/>
        <v>0</v>
      </c>
      <c r="AN66" s="45">
        <f t="shared" si="42"/>
        <v>0</v>
      </c>
      <c r="AO66" s="45">
        <f t="shared" si="42"/>
        <v>0</v>
      </c>
      <c r="AP66" s="45">
        <f t="shared" si="42"/>
        <v>0</v>
      </c>
      <c r="AQ66" s="45">
        <f t="shared" si="42"/>
        <v>0</v>
      </c>
      <c r="AR66" s="50">
        <f t="shared" si="42"/>
        <v>0</v>
      </c>
      <c r="AS66" s="45">
        <f t="shared" ref="AS66:BG66" si="43">SUM(AS67:AS67)</f>
        <v>0</v>
      </c>
      <c r="AT66" s="45">
        <f t="shared" si="43"/>
        <v>0</v>
      </c>
      <c r="AU66" s="45">
        <f t="shared" si="43"/>
        <v>0</v>
      </c>
      <c r="AV66" s="45">
        <f t="shared" si="43"/>
        <v>0</v>
      </c>
      <c r="AW66" s="50">
        <f t="shared" si="43"/>
        <v>0</v>
      </c>
      <c r="AX66" s="45">
        <f t="shared" si="43"/>
        <v>0</v>
      </c>
      <c r="AY66" s="45">
        <f t="shared" si="43"/>
        <v>0</v>
      </c>
      <c r="AZ66" s="45">
        <f t="shared" si="43"/>
        <v>0</v>
      </c>
      <c r="BA66" s="45">
        <f t="shared" si="43"/>
        <v>0</v>
      </c>
      <c r="BB66" s="50">
        <f t="shared" si="43"/>
        <v>0</v>
      </c>
      <c r="BC66" s="45">
        <f t="shared" si="43"/>
        <v>0</v>
      </c>
      <c r="BD66" s="45">
        <f t="shared" si="43"/>
        <v>0</v>
      </c>
      <c r="BE66" s="45">
        <f t="shared" si="43"/>
        <v>0</v>
      </c>
      <c r="BF66" s="45">
        <f t="shared" si="43"/>
        <v>0</v>
      </c>
      <c r="BG66" s="50">
        <f t="shared" si="43"/>
        <v>0</v>
      </c>
      <c r="BH66" s="35"/>
    </row>
    <row r="67" spans="1:60" x14ac:dyDescent="0.25">
      <c r="A67" s="37" t="s">
        <v>19</v>
      </c>
      <c r="B67" s="38" t="s">
        <v>19</v>
      </c>
      <c r="C67" s="35"/>
      <c r="D67" s="35"/>
      <c r="E67" s="45"/>
      <c r="F67" s="45"/>
      <c r="G67" s="45"/>
      <c r="H67" s="45"/>
      <c r="I67" s="50"/>
      <c r="J67" s="45"/>
      <c r="K67" s="45"/>
      <c r="L67" s="45"/>
      <c r="M67" s="45"/>
      <c r="N67" s="50"/>
      <c r="O67" s="45"/>
      <c r="P67" s="45"/>
      <c r="Q67" s="45"/>
      <c r="R67" s="45"/>
      <c r="S67" s="50"/>
      <c r="T67" s="45"/>
      <c r="U67" s="45"/>
      <c r="V67" s="45"/>
      <c r="W67" s="45"/>
      <c r="X67" s="50"/>
      <c r="Y67" s="45"/>
      <c r="Z67" s="45"/>
      <c r="AA67" s="45"/>
      <c r="AB67" s="45"/>
      <c r="AC67" s="50"/>
      <c r="AD67" s="45"/>
      <c r="AE67" s="45"/>
      <c r="AF67" s="45"/>
      <c r="AG67" s="45"/>
      <c r="AH67" s="50"/>
      <c r="AI67" s="45"/>
      <c r="AJ67" s="45"/>
      <c r="AK67" s="45"/>
      <c r="AL67" s="45"/>
      <c r="AM67" s="50"/>
      <c r="AN67" s="45"/>
      <c r="AO67" s="45"/>
      <c r="AP67" s="45"/>
      <c r="AQ67" s="45"/>
      <c r="AR67" s="50"/>
      <c r="AS67" s="45"/>
      <c r="AT67" s="45"/>
      <c r="AU67" s="45"/>
      <c r="AV67" s="45"/>
      <c r="AW67" s="50"/>
      <c r="AX67" s="45"/>
      <c r="AY67" s="45"/>
      <c r="AZ67" s="45"/>
      <c r="BA67" s="45"/>
      <c r="BB67" s="50"/>
      <c r="BC67" s="45"/>
      <c r="BD67" s="45"/>
      <c r="BE67" s="45"/>
      <c r="BF67" s="45"/>
      <c r="BG67" s="50"/>
      <c r="BH67" s="35"/>
    </row>
    <row r="68" spans="1:60" ht="38.25" x14ac:dyDescent="0.25">
      <c r="A68" s="37" t="s">
        <v>135</v>
      </c>
      <c r="B68" s="38" t="s">
        <v>136</v>
      </c>
      <c r="C68" s="35" t="s">
        <v>17</v>
      </c>
      <c r="D68" s="35"/>
      <c r="E68" s="45">
        <f t="shared" ref="E68:X68" si="44">E69+E71</f>
        <v>0</v>
      </c>
      <c r="F68" s="45">
        <f t="shared" si="44"/>
        <v>0</v>
      </c>
      <c r="G68" s="45">
        <f t="shared" si="44"/>
        <v>0</v>
      </c>
      <c r="H68" s="45">
        <f t="shared" si="44"/>
        <v>0</v>
      </c>
      <c r="I68" s="50">
        <f t="shared" si="44"/>
        <v>0</v>
      </c>
      <c r="J68" s="45">
        <f t="shared" si="44"/>
        <v>0</v>
      </c>
      <c r="K68" s="45">
        <f t="shared" si="44"/>
        <v>0</v>
      </c>
      <c r="L68" s="45">
        <f t="shared" si="44"/>
        <v>0</v>
      </c>
      <c r="M68" s="45">
        <f t="shared" si="44"/>
        <v>0</v>
      </c>
      <c r="N68" s="50">
        <f t="shared" si="44"/>
        <v>0</v>
      </c>
      <c r="O68" s="45">
        <f t="shared" si="44"/>
        <v>0</v>
      </c>
      <c r="P68" s="45">
        <f t="shared" si="44"/>
        <v>0</v>
      </c>
      <c r="Q68" s="45">
        <f t="shared" si="44"/>
        <v>0</v>
      </c>
      <c r="R68" s="45">
        <f t="shared" si="44"/>
        <v>0</v>
      </c>
      <c r="S68" s="50">
        <f t="shared" si="44"/>
        <v>0</v>
      </c>
      <c r="T68" s="45">
        <f t="shared" si="44"/>
        <v>0</v>
      </c>
      <c r="U68" s="45">
        <f t="shared" si="44"/>
        <v>0</v>
      </c>
      <c r="V68" s="45">
        <f t="shared" si="44"/>
        <v>0</v>
      </c>
      <c r="W68" s="45">
        <f t="shared" si="44"/>
        <v>0</v>
      </c>
      <c r="X68" s="50">
        <f t="shared" si="44"/>
        <v>0</v>
      </c>
      <c r="Y68" s="45">
        <f t="shared" ref="Y68:AR68" si="45">Y69+Y71</f>
        <v>0</v>
      </c>
      <c r="Z68" s="45">
        <f t="shared" si="45"/>
        <v>0</v>
      </c>
      <c r="AA68" s="45">
        <f t="shared" si="45"/>
        <v>0</v>
      </c>
      <c r="AB68" s="45">
        <f t="shared" si="45"/>
        <v>0</v>
      </c>
      <c r="AC68" s="50">
        <f t="shared" si="45"/>
        <v>0</v>
      </c>
      <c r="AD68" s="45">
        <f t="shared" si="45"/>
        <v>0</v>
      </c>
      <c r="AE68" s="45">
        <f t="shared" si="45"/>
        <v>0</v>
      </c>
      <c r="AF68" s="45">
        <f t="shared" si="45"/>
        <v>0</v>
      </c>
      <c r="AG68" s="45">
        <f t="shared" si="45"/>
        <v>0</v>
      </c>
      <c r="AH68" s="50">
        <f t="shared" si="45"/>
        <v>0</v>
      </c>
      <c r="AI68" s="45">
        <f t="shared" si="45"/>
        <v>0</v>
      </c>
      <c r="AJ68" s="45">
        <f t="shared" si="45"/>
        <v>0</v>
      </c>
      <c r="AK68" s="45">
        <f t="shared" si="45"/>
        <v>0</v>
      </c>
      <c r="AL68" s="45">
        <f t="shared" si="45"/>
        <v>0</v>
      </c>
      <c r="AM68" s="50">
        <f t="shared" si="45"/>
        <v>0</v>
      </c>
      <c r="AN68" s="45">
        <f t="shared" si="45"/>
        <v>0</v>
      </c>
      <c r="AO68" s="45">
        <f t="shared" si="45"/>
        <v>0</v>
      </c>
      <c r="AP68" s="45">
        <f t="shared" si="45"/>
        <v>0</v>
      </c>
      <c r="AQ68" s="45">
        <f t="shared" si="45"/>
        <v>0</v>
      </c>
      <c r="AR68" s="50">
        <f t="shared" si="45"/>
        <v>0</v>
      </c>
      <c r="AS68" s="45">
        <f t="shared" ref="AS68:BG68" si="46">AS69+AS71</f>
        <v>0</v>
      </c>
      <c r="AT68" s="45">
        <f t="shared" si="46"/>
        <v>0</v>
      </c>
      <c r="AU68" s="45">
        <f t="shared" si="46"/>
        <v>0</v>
      </c>
      <c r="AV68" s="45">
        <f t="shared" si="46"/>
        <v>0</v>
      </c>
      <c r="AW68" s="50">
        <f t="shared" si="46"/>
        <v>0</v>
      </c>
      <c r="AX68" s="45">
        <f t="shared" si="46"/>
        <v>0</v>
      </c>
      <c r="AY68" s="45">
        <f t="shared" si="46"/>
        <v>0</v>
      </c>
      <c r="AZ68" s="45">
        <f t="shared" si="46"/>
        <v>0</v>
      </c>
      <c r="BA68" s="45">
        <f t="shared" si="46"/>
        <v>0</v>
      </c>
      <c r="BB68" s="50">
        <f t="shared" si="46"/>
        <v>0</v>
      </c>
      <c r="BC68" s="45">
        <f t="shared" si="46"/>
        <v>0</v>
      </c>
      <c r="BD68" s="45">
        <f t="shared" si="46"/>
        <v>0</v>
      </c>
      <c r="BE68" s="45">
        <f t="shared" si="46"/>
        <v>0</v>
      </c>
      <c r="BF68" s="45">
        <f t="shared" si="46"/>
        <v>0</v>
      </c>
      <c r="BG68" s="50">
        <f t="shared" si="46"/>
        <v>0</v>
      </c>
      <c r="BH68" s="35"/>
    </row>
    <row r="69" spans="1:60" ht="25.5" x14ac:dyDescent="0.25">
      <c r="A69" s="37" t="s">
        <v>137</v>
      </c>
      <c r="B69" s="38" t="s">
        <v>138</v>
      </c>
      <c r="C69" s="35" t="s">
        <v>17</v>
      </c>
      <c r="D69" s="35"/>
      <c r="E69" s="45">
        <f t="shared" ref="E69:X69" si="47">SUM(E70:E70)</f>
        <v>0</v>
      </c>
      <c r="F69" s="45">
        <f t="shared" si="47"/>
        <v>0</v>
      </c>
      <c r="G69" s="45">
        <f t="shared" si="47"/>
        <v>0</v>
      </c>
      <c r="H69" s="45">
        <f t="shared" si="47"/>
        <v>0</v>
      </c>
      <c r="I69" s="50">
        <f t="shared" si="47"/>
        <v>0</v>
      </c>
      <c r="J69" s="45">
        <f t="shared" si="47"/>
        <v>0</v>
      </c>
      <c r="K69" s="45">
        <f t="shared" si="47"/>
        <v>0</v>
      </c>
      <c r="L69" s="45">
        <f t="shared" si="47"/>
        <v>0</v>
      </c>
      <c r="M69" s="45">
        <f t="shared" si="47"/>
        <v>0</v>
      </c>
      <c r="N69" s="50">
        <f t="shared" si="47"/>
        <v>0</v>
      </c>
      <c r="O69" s="45">
        <f t="shared" si="47"/>
        <v>0</v>
      </c>
      <c r="P69" s="45">
        <f t="shared" si="47"/>
        <v>0</v>
      </c>
      <c r="Q69" s="45">
        <f t="shared" si="47"/>
        <v>0</v>
      </c>
      <c r="R69" s="45">
        <f t="shared" si="47"/>
        <v>0</v>
      </c>
      <c r="S69" s="50">
        <f t="shared" si="47"/>
        <v>0</v>
      </c>
      <c r="T69" s="45">
        <f t="shared" si="47"/>
        <v>0</v>
      </c>
      <c r="U69" s="45">
        <f t="shared" si="47"/>
        <v>0</v>
      </c>
      <c r="V69" s="45">
        <f t="shared" si="47"/>
        <v>0</v>
      </c>
      <c r="W69" s="45">
        <f t="shared" si="47"/>
        <v>0</v>
      </c>
      <c r="X69" s="50">
        <f t="shared" si="47"/>
        <v>0</v>
      </c>
      <c r="Y69" s="45">
        <f t="shared" ref="Y69:AR69" si="48">SUM(Y70:Y70)</f>
        <v>0</v>
      </c>
      <c r="Z69" s="45">
        <f t="shared" si="48"/>
        <v>0</v>
      </c>
      <c r="AA69" s="45">
        <f t="shared" si="48"/>
        <v>0</v>
      </c>
      <c r="AB69" s="45">
        <f t="shared" si="48"/>
        <v>0</v>
      </c>
      <c r="AC69" s="50">
        <f t="shared" si="48"/>
        <v>0</v>
      </c>
      <c r="AD69" s="45">
        <f t="shared" si="48"/>
        <v>0</v>
      </c>
      <c r="AE69" s="45">
        <f t="shared" si="48"/>
        <v>0</v>
      </c>
      <c r="AF69" s="45">
        <f t="shared" si="48"/>
        <v>0</v>
      </c>
      <c r="AG69" s="45">
        <f t="shared" si="48"/>
        <v>0</v>
      </c>
      <c r="AH69" s="50">
        <f t="shared" si="48"/>
        <v>0</v>
      </c>
      <c r="AI69" s="45">
        <f t="shared" si="48"/>
        <v>0</v>
      </c>
      <c r="AJ69" s="45">
        <f t="shared" si="48"/>
        <v>0</v>
      </c>
      <c r="AK69" s="45">
        <f t="shared" si="48"/>
        <v>0</v>
      </c>
      <c r="AL69" s="45">
        <f t="shared" si="48"/>
        <v>0</v>
      </c>
      <c r="AM69" s="50">
        <f t="shared" si="48"/>
        <v>0</v>
      </c>
      <c r="AN69" s="45">
        <f t="shared" si="48"/>
        <v>0</v>
      </c>
      <c r="AO69" s="45">
        <f t="shared" si="48"/>
        <v>0</v>
      </c>
      <c r="AP69" s="45">
        <f t="shared" si="48"/>
        <v>0</v>
      </c>
      <c r="AQ69" s="45">
        <f t="shared" si="48"/>
        <v>0</v>
      </c>
      <c r="AR69" s="50">
        <f t="shared" si="48"/>
        <v>0</v>
      </c>
      <c r="AS69" s="45">
        <f t="shared" ref="AS69:BG69" si="49">SUM(AS70:AS70)</f>
        <v>0</v>
      </c>
      <c r="AT69" s="45">
        <f t="shared" si="49"/>
        <v>0</v>
      </c>
      <c r="AU69" s="45">
        <f t="shared" si="49"/>
        <v>0</v>
      </c>
      <c r="AV69" s="45">
        <f t="shared" si="49"/>
        <v>0</v>
      </c>
      <c r="AW69" s="50">
        <f t="shared" si="49"/>
        <v>0</v>
      </c>
      <c r="AX69" s="45">
        <f t="shared" si="49"/>
        <v>0</v>
      </c>
      <c r="AY69" s="45">
        <f t="shared" si="49"/>
        <v>0</v>
      </c>
      <c r="AZ69" s="45">
        <f t="shared" si="49"/>
        <v>0</v>
      </c>
      <c r="BA69" s="45">
        <f t="shared" si="49"/>
        <v>0</v>
      </c>
      <c r="BB69" s="50">
        <f t="shared" si="49"/>
        <v>0</v>
      </c>
      <c r="BC69" s="45">
        <f t="shared" si="49"/>
        <v>0</v>
      </c>
      <c r="BD69" s="45">
        <f t="shared" si="49"/>
        <v>0</v>
      </c>
      <c r="BE69" s="45">
        <f t="shared" si="49"/>
        <v>0</v>
      </c>
      <c r="BF69" s="45">
        <f t="shared" si="49"/>
        <v>0</v>
      </c>
      <c r="BG69" s="50">
        <f t="shared" si="49"/>
        <v>0</v>
      </c>
      <c r="BH69" s="35"/>
    </row>
    <row r="70" spans="1:60" x14ac:dyDescent="0.25">
      <c r="A70" s="37" t="s">
        <v>19</v>
      </c>
      <c r="B70" s="38" t="s">
        <v>19</v>
      </c>
      <c r="C70" s="35"/>
      <c r="D70" s="35"/>
      <c r="E70" s="45"/>
      <c r="F70" s="45"/>
      <c r="G70" s="45"/>
      <c r="H70" s="45"/>
      <c r="I70" s="50"/>
      <c r="J70" s="45"/>
      <c r="K70" s="45"/>
      <c r="L70" s="45"/>
      <c r="M70" s="45"/>
      <c r="N70" s="50"/>
      <c r="O70" s="45"/>
      <c r="P70" s="45"/>
      <c r="Q70" s="45"/>
      <c r="R70" s="45"/>
      <c r="S70" s="50"/>
      <c r="T70" s="45"/>
      <c r="U70" s="45"/>
      <c r="V70" s="45"/>
      <c r="W70" s="45"/>
      <c r="X70" s="50"/>
      <c r="Y70" s="45"/>
      <c r="Z70" s="45"/>
      <c r="AA70" s="45"/>
      <c r="AB70" s="45"/>
      <c r="AC70" s="50"/>
      <c r="AD70" s="45"/>
      <c r="AE70" s="45"/>
      <c r="AF70" s="45"/>
      <c r="AG70" s="45"/>
      <c r="AH70" s="50"/>
      <c r="AI70" s="45"/>
      <c r="AJ70" s="45"/>
      <c r="AK70" s="45"/>
      <c r="AL70" s="45"/>
      <c r="AM70" s="50"/>
      <c r="AN70" s="45"/>
      <c r="AO70" s="45"/>
      <c r="AP70" s="45"/>
      <c r="AQ70" s="45"/>
      <c r="AR70" s="50"/>
      <c r="AS70" s="45"/>
      <c r="AT70" s="45"/>
      <c r="AU70" s="45"/>
      <c r="AV70" s="45"/>
      <c r="AW70" s="50"/>
      <c r="AX70" s="45"/>
      <c r="AY70" s="45"/>
      <c r="AZ70" s="45"/>
      <c r="BA70" s="45"/>
      <c r="BB70" s="50"/>
      <c r="BC70" s="45"/>
      <c r="BD70" s="45"/>
      <c r="BE70" s="45"/>
      <c r="BF70" s="45"/>
      <c r="BG70" s="50"/>
      <c r="BH70" s="35"/>
    </row>
    <row r="71" spans="1:60" ht="38.25" x14ac:dyDescent="0.25">
      <c r="A71" s="37" t="s">
        <v>139</v>
      </c>
      <c r="B71" s="38" t="s">
        <v>140</v>
      </c>
      <c r="C71" s="35" t="s">
        <v>17</v>
      </c>
      <c r="D71" s="35"/>
      <c r="E71" s="45">
        <f t="shared" ref="E71:X71" si="50">SUM(E72:E72)</f>
        <v>0</v>
      </c>
      <c r="F71" s="45">
        <f t="shared" si="50"/>
        <v>0</v>
      </c>
      <c r="G71" s="45">
        <f t="shared" si="50"/>
        <v>0</v>
      </c>
      <c r="H71" s="45">
        <f t="shared" si="50"/>
        <v>0</v>
      </c>
      <c r="I71" s="50">
        <f t="shared" si="50"/>
        <v>0</v>
      </c>
      <c r="J71" s="45">
        <f t="shared" si="50"/>
        <v>0</v>
      </c>
      <c r="K71" s="45">
        <f t="shared" si="50"/>
        <v>0</v>
      </c>
      <c r="L71" s="45">
        <f t="shared" si="50"/>
        <v>0</v>
      </c>
      <c r="M71" s="45">
        <f t="shared" si="50"/>
        <v>0</v>
      </c>
      <c r="N71" s="50">
        <f t="shared" si="50"/>
        <v>0</v>
      </c>
      <c r="O71" s="45">
        <f t="shared" si="50"/>
        <v>0</v>
      </c>
      <c r="P71" s="45">
        <f t="shared" si="50"/>
        <v>0</v>
      </c>
      <c r="Q71" s="45">
        <f t="shared" si="50"/>
        <v>0</v>
      </c>
      <c r="R71" s="45">
        <f t="shared" si="50"/>
        <v>0</v>
      </c>
      <c r="S71" s="50">
        <f t="shared" si="50"/>
        <v>0</v>
      </c>
      <c r="T71" s="45">
        <f t="shared" si="50"/>
        <v>0</v>
      </c>
      <c r="U71" s="45">
        <f t="shared" si="50"/>
        <v>0</v>
      </c>
      <c r="V71" s="45">
        <f t="shared" si="50"/>
        <v>0</v>
      </c>
      <c r="W71" s="45">
        <f t="shared" si="50"/>
        <v>0</v>
      </c>
      <c r="X71" s="50">
        <f t="shared" si="50"/>
        <v>0</v>
      </c>
      <c r="Y71" s="45">
        <f t="shared" ref="Y71:AR71" si="51">SUM(Y72:Y72)</f>
        <v>0</v>
      </c>
      <c r="Z71" s="45">
        <f t="shared" si="51"/>
        <v>0</v>
      </c>
      <c r="AA71" s="45">
        <f t="shared" si="51"/>
        <v>0</v>
      </c>
      <c r="AB71" s="45">
        <f t="shared" si="51"/>
        <v>0</v>
      </c>
      <c r="AC71" s="50">
        <f t="shared" si="51"/>
        <v>0</v>
      </c>
      <c r="AD71" s="45">
        <f t="shared" si="51"/>
        <v>0</v>
      </c>
      <c r="AE71" s="45">
        <f t="shared" si="51"/>
        <v>0</v>
      </c>
      <c r="AF71" s="45">
        <f t="shared" si="51"/>
        <v>0</v>
      </c>
      <c r="AG71" s="45">
        <f t="shared" si="51"/>
        <v>0</v>
      </c>
      <c r="AH71" s="50">
        <f t="shared" si="51"/>
        <v>0</v>
      </c>
      <c r="AI71" s="45">
        <f t="shared" si="51"/>
        <v>0</v>
      </c>
      <c r="AJ71" s="45">
        <f t="shared" si="51"/>
        <v>0</v>
      </c>
      <c r="AK71" s="45">
        <f t="shared" si="51"/>
        <v>0</v>
      </c>
      <c r="AL71" s="45">
        <f t="shared" si="51"/>
        <v>0</v>
      </c>
      <c r="AM71" s="50">
        <f t="shared" si="51"/>
        <v>0</v>
      </c>
      <c r="AN71" s="45">
        <f t="shared" si="51"/>
        <v>0</v>
      </c>
      <c r="AO71" s="45">
        <f t="shared" si="51"/>
        <v>0</v>
      </c>
      <c r="AP71" s="45">
        <f t="shared" si="51"/>
        <v>0</v>
      </c>
      <c r="AQ71" s="45">
        <f t="shared" si="51"/>
        <v>0</v>
      </c>
      <c r="AR71" s="50">
        <f t="shared" si="51"/>
        <v>0</v>
      </c>
      <c r="AS71" s="45">
        <f t="shared" ref="AS71:BG71" si="52">SUM(AS72:AS72)</f>
        <v>0</v>
      </c>
      <c r="AT71" s="45">
        <f t="shared" si="52"/>
        <v>0</v>
      </c>
      <c r="AU71" s="45">
        <f t="shared" si="52"/>
        <v>0</v>
      </c>
      <c r="AV71" s="45">
        <f t="shared" si="52"/>
        <v>0</v>
      </c>
      <c r="AW71" s="50">
        <f t="shared" si="52"/>
        <v>0</v>
      </c>
      <c r="AX71" s="45">
        <f t="shared" si="52"/>
        <v>0</v>
      </c>
      <c r="AY71" s="45">
        <f t="shared" si="52"/>
        <v>0</v>
      </c>
      <c r="AZ71" s="45">
        <f t="shared" si="52"/>
        <v>0</v>
      </c>
      <c r="BA71" s="45">
        <f t="shared" si="52"/>
        <v>0</v>
      </c>
      <c r="BB71" s="50">
        <f t="shared" si="52"/>
        <v>0</v>
      </c>
      <c r="BC71" s="45">
        <f t="shared" si="52"/>
        <v>0</v>
      </c>
      <c r="BD71" s="45">
        <f t="shared" si="52"/>
        <v>0</v>
      </c>
      <c r="BE71" s="45">
        <f t="shared" si="52"/>
        <v>0</v>
      </c>
      <c r="BF71" s="45">
        <f t="shared" si="52"/>
        <v>0</v>
      </c>
      <c r="BG71" s="50">
        <f t="shared" si="52"/>
        <v>0</v>
      </c>
      <c r="BH71" s="35"/>
    </row>
    <row r="72" spans="1:60" x14ac:dyDescent="0.25">
      <c r="A72" s="37" t="s">
        <v>19</v>
      </c>
      <c r="B72" s="38" t="s">
        <v>19</v>
      </c>
      <c r="C72" s="35"/>
      <c r="D72" s="35"/>
      <c r="E72" s="45"/>
      <c r="F72" s="45"/>
      <c r="G72" s="45"/>
      <c r="H72" s="45"/>
      <c r="I72" s="50"/>
      <c r="J72" s="45"/>
      <c r="K72" s="45"/>
      <c r="L72" s="45"/>
      <c r="M72" s="45"/>
      <c r="N72" s="50"/>
      <c r="O72" s="45"/>
      <c r="P72" s="45"/>
      <c r="Q72" s="45"/>
      <c r="R72" s="45"/>
      <c r="S72" s="50"/>
      <c r="T72" s="45"/>
      <c r="U72" s="45"/>
      <c r="V72" s="45"/>
      <c r="W72" s="45"/>
      <c r="X72" s="50"/>
      <c r="Y72" s="45"/>
      <c r="Z72" s="45"/>
      <c r="AA72" s="45"/>
      <c r="AB72" s="45"/>
      <c r="AC72" s="50"/>
      <c r="AD72" s="45"/>
      <c r="AE72" s="45"/>
      <c r="AF72" s="45"/>
      <c r="AG72" s="45"/>
      <c r="AH72" s="50"/>
      <c r="AI72" s="45"/>
      <c r="AJ72" s="45"/>
      <c r="AK72" s="45"/>
      <c r="AL72" s="45"/>
      <c r="AM72" s="50"/>
      <c r="AN72" s="45"/>
      <c r="AO72" s="45"/>
      <c r="AP72" s="45"/>
      <c r="AQ72" s="45"/>
      <c r="AR72" s="50"/>
      <c r="AS72" s="45"/>
      <c r="AT72" s="45"/>
      <c r="AU72" s="45"/>
      <c r="AV72" s="45"/>
      <c r="AW72" s="50"/>
      <c r="AX72" s="45"/>
      <c r="AY72" s="45"/>
      <c r="AZ72" s="45"/>
      <c r="BA72" s="45"/>
      <c r="BB72" s="50"/>
      <c r="BC72" s="45"/>
      <c r="BD72" s="45"/>
      <c r="BE72" s="45"/>
      <c r="BF72" s="45"/>
      <c r="BG72" s="50"/>
      <c r="BH72" s="35"/>
    </row>
    <row r="73" spans="1:60" ht="38.25" x14ac:dyDescent="0.25">
      <c r="A73" s="37" t="s">
        <v>141</v>
      </c>
      <c r="B73" s="38" t="s">
        <v>142</v>
      </c>
      <c r="C73" s="35" t="s">
        <v>17</v>
      </c>
      <c r="D73" s="35"/>
      <c r="E73" s="45">
        <f t="shared" ref="E73:AJ73" si="53">E74+E76+E78+E80+E82+E84+E86+E88</f>
        <v>0</v>
      </c>
      <c r="F73" s="45">
        <f t="shared" si="53"/>
        <v>0</v>
      </c>
      <c r="G73" s="45">
        <f t="shared" si="53"/>
        <v>0</v>
      </c>
      <c r="H73" s="45">
        <f t="shared" si="53"/>
        <v>0</v>
      </c>
      <c r="I73" s="50">
        <f t="shared" si="53"/>
        <v>0</v>
      </c>
      <c r="J73" s="45">
        <f t="shared" si="53"/>
        <v>0</v>
      </c>
      <c r="K73" s="45">
        <f t="shared" si="53"/>
        <v>0</v>
      </c>
      <c r="L73" s="45">
        <f t="shared" si="53"/>
        <v>0</v>
      </c>
      <c r="M73" s="45">
        <f t="shared" si="53"/>
        <v>0</v>
      </c>
      <c r="N73" s="50">
        <f t="shared" si="53"/>
        <v>0</v>
      </c>
      <c r="O73" s="45">
        <f t="shared" si="53"/>
        <v>0</v>
      </c>
      <c r="P73" s="45">
        <f t="shared" si="53"/>
        <v>0</v>
      </c>
      <c r="Q73" s="45">
        <f t="shared" si="53"/>
        <v>0</v>
      </c>
      <c r="R73" s="45">
        <f t="shared" si="53"/>
        <v>0</v>
      </c>
      <c r="S73" s="50">
        <f t="shared" si="53"/>
        <v>0</v>
      </c>
      <c r="T73" s="45">
        <f t="shared" si="53"/>
        <v>0</v>
      </c>
      <c r="U73" s="45">
        <f t="shared" si="53"/>
        <v>0</v>
      </c>
      <c r="V73" s="45">
        <f t="shared" si="53"/>
        <v>0</v>
      </c>
      <c r="W73" s="45">
        <f t="shared" si="53"/>
        <v>0</v>
      </c>
      <c r="X73" s="50">
        <f t="shared" si="53"/>
        <v>0</v>
      </c>
      <c r="Y73" s="45">
        <f t="shared" si="53"/>
        <v>0</v>
      </c>
      <c r="Z73" s="45">
        <f t="shared" si="53"/>
        <v>0</v>
      </c>
      <c r="AA73" s="45">
        <f t="shared" si="53"/>
        <v>0</v>
      </c>
      <c r="AB73" s="45">
        <f t="shared" si="53"/>
        <v>0</v>
      </c>
      <c r="AC73" s="50">
        <f t="shared" si="53"/>
        <v>0</v>
      </c>
      <c r="AD73" s="45">
        <f t="shared" si="53"/>
        <v>0</v>
      </c>
      <c r="AE73" s="45">
        <f t="shared" si="53"/>
        <v>0</v>
      </c>
      <c r="AF73" s="45">
        <f t="shared" si="53"/>
        <v>0</v>
      </c>
      <c r="AG73" s="45">
        <f t="shared" si="53"/>
        <v>0</v>
      </c>
      <c r="AH73" s="50">
        <f t="shared" si="53"/>
        <v>0</v>
      </c>
      <c r="AI73" s="45">
        <f t="shared" si="53"/>
        <v>0</v>
      </c>
      <c r="AJ73" s="45">
        <f t="shared" si="53"/>
        <v>0</v>
      </c>
      <c r="AK73" s="45">
        <f t="shared" ref="AK73:BG73" si="54">AK74+AK76+AK78+AK80+AK82+AK84+AK86+AK88</f>
        <v>0</v>
      </c>
      <c r="AL73" s="45">
        <f t="shared" si="54"/>
        <v>0</v>
      </c>
      <c r="AM73" s="50">
        <f t="shared" si="54"/>
        <v>0</v>
      </c>
      <c r="AN73" s="45">
        <f t="shared" si="54"/>
        <v>0</v>
      </c>
      <c r="AO73" s="45">
        <f t="shared" si="54"/>
        <v>0</v>
      </c>
      <c r="AP73" s="45">
        <f t="shared" si="54"/>
        <v>0</v>
      </c>
      <c r="AQ73" s="45">
        <f t="shared" si="54"/>
        <v>0</v>
      </c>
      <c r="AR73" s="50">
        <f t="shared" si="54"/>
        <v>0</v>
      </c>
      <c r="AS73" s="45">
        <f t="shared" si="54"/>
        <v>0</v>
      </c>
      <c r="AT73" s="45">
        <f t="shared" si="54"/>
        <v>0</v>
      </c>
      <c r="AU73" s="45">
        <f t="shared" si="54"/>
        <v>0</v>
      </c>
      <c r="AV73" s="45">
        <f t="shared" si="54"/>
        <v>0</v>
      </c>
      <c r="AW73" s="50">
        <f t="shared" si="54"/>
        <v>0</v>
      </c>
      <c r="AX73" s="45">
        <f t="shared" si="54"/>
        <v>0</v>
      </c>
      <c r="AY73" s="45">
        <f t="shared" si="54"/>
        <v>0</v>
      </c>
      <c r="AZ73" s="45">
        <f t="shared" si="54"/>
        <v>0</v>
      </c>
      <c r="BA73" s="45">
        <f t="shared" si="54"/>
        <v>0</v>
      </c>
      <c r="BB73" s="50">
        <f t="shared" si="54"/>
        <v>0</v>
      </c>
      <c r="BC73" s="45">
        <f t="shared" si="54"/>
        <v>0</v>
      </c>
      <c r="BD73" s="45">
        <f t="shared" si="54"/>
        <v>0</v>
      </c>
      <c r="BE73" s="45">
        <f t="shared" si="54"/>
        <v>0</v>
      </c>
      <c r="BF73" s="45">
        <f t="shared" si="54"/>
        <v>0</v>
      </c>
      <c r="BG73" s="50">
        <f t="shared" si="54"/>
        <v>0</v>
      </c>
      <c r="BH73" s="35"/>
    </row>
    <row r="74" spans="1:60" ht="38.25" x14ac:dyDescent="0.25">
      <c r="A74" s="37" t="s">
        <v>143</v>
      </c>
      <c r="B74" s="38" t="s">
        <v>144</v>
      </c>
      <c r="C74" s="35" t="s">
        <v>17</v>
      </c>
      <c r="D74" s="35"/>
      <c r="E74" s="45">
        <f t="shared" ref="E74:AJ74" si="55">SUM(E75:E75)</f>
        <v>0</v>
      </c>
      <c r="F74" s="45">
        <f t="shared" si="55"/>
        <v>0</v>
      </c>
      <c r="G74" s="45">
        <f t="shared" si="55"/>
        <v>0</v>
      </c>
      <c r="H74" s="45">
        <f t="shared" si="55"/>
        <v>0</v>
      </c>
      <c r="I74" s="50">
        <f t="shared" si="55"/>
        <v>0</v>
      </c>
      <c r="J74" s="45">
        <f t="shared" si="55"/>
        <v>0</v>
      </c>
      <c r="K74" s="45">
        <f t="shared" si="55"/>
        <v>0</v>
      </c>
      <c r="L74" s="45">
        <f t="shared" si="55"/>
        <v>0</v>
      </c>
      <c r="M74" s="45">
        <f t="shared" si="55"/>
        <v>0</v>
      </c>
      <c r="N74" s="50">
        <f t="shared" si="55"/>
        <v>0</v>
      </c>
      <c r="O74" s="45">
        <f t="shared" si="55"/>
        <v>0</v>
      </c>
      <c r="P74" s="45">
        <f t="shared" si="55"/>
        <v>0</v>
      </c>
      <c r="Q74" s="45">
        <f t="shared" si="55"/>
        <v>0</v>
      </c>
      <c r="R74" s="45">
        <f t="shared" si="55"/>
        <v>0</v>
      </c>
      <c r="S74" s="50">
        <f t="shared" si="55"/>
        <v>0</v>
      </c>
      <c r="T74" s="45">
        <f t="shared" si="55"/>
        <v>0</v>
      </c>
      <c r="U74" s="45">
        <f t="shared" si="55"/>
        <v>0</v>
      </c>
      <c r="V74" s="45">
        <f t="shared" si="55"/>
        <v>0</v>
      </c>
      <c r="W74" s="45">
        <f t="shared" si="55"/>
        <v>0</v>
      </c>
      <c r="X74" s="50">
        <f t="shared" si="55"/>
        <v>0</v>
      </c>
      <c r="Y74" s="45">
        <f t="shared" si="55"/>
        <v>0</v>
      </c>
      <c r="Z74" s="45">
        <f t="shared" si="55"/>
        <v>0</v>
      </c>
      <c r="AA74" s="45">
        <f t="shared" si="55"/>
        <v>0</v>
      </c>
      <c r="AB74" s="45">
        <f t="shared" si="55"/>
        <v>0</v>
      </c>
      <c r="AC74" s="50">
        <f t="shared" si="55"/>
        <v>0</v>
      </c>
      <c r="AD74" s="45">
        <f t="shared" si="55"/>
        <v>0</v>
      </c>
      <c r="AE74" s="45">
        <f t="shared" si="55"/>
        <v>0</v>
      </c>
      <c r="AF74" s="45">
        <f t="shared" si="55"/>
        <v>0</v>
      </c>
      <c r="AG74" s="45">
        <f t="shared" si="55"/>
        <v>0</v>
      </c>
      <c r="AH74" s="50">
        <f t="shared" si="55"/>
        <v>0</v>
      </c>
      <c r="AI74" s="45">
        <f t="shared" si="55"/>
        <v>0</v>
      </c>
      <c r="AJ74" s="45">
        <f t="shared" si="55"/>
        <v>0</v>
      </c>
      <c r="AK74" s="45">
        <f t="shared" ref="AK74:BG74" si="56">SUM(AK75:AK75)</f>
        <v>0</v>
      </c>
      <c r="AL74" s="45">
        <f t="shared" si="56"/>
        <v>0</v>
      </c>
      <c r="AM74" s="50">
        <f t="shared" si="56"/>
        <v>0</v>
      </c>
      <c r="AN74" s="45">
        <f t="shared" si="56"/>
        <v>0</v>
      </c>
      <c r="AO74" s="45">
        <f t="shared" si="56"/>
        <v>0</v>
      </c>
      <c r="AP74" s="45">
        <f t="shared" si="56"/>
        <v>0</v>
      </c>
      <c r="AQ74" s="45">
        <f t="shared" si="56"/>
        <v>0</v>
      </c>
      <c r="AR74" s="50">
        <f t="shared" si="56"/>
        <v>0</v>
      </c>
      <c r="AS74" s="45">
        <f t="shared" si="56"/>
        <v>0</v>
      </c>
      <c r="AT74" s="45">
        <f t="shared" si="56"/>
        <v>0</v>
      </c>
      <c r="AU74" s="45">
        <f t="shared" si="56"/>
        <v>0</v>
      </c>
      <c r="AV74" s="45">
        <f t="shared" si="56"/>
        <v>0</v>
      </c>
      <c r="AW74" s="50">
        <f t="shared" si="56"/>
        <v>0</v>
      </c>
      <c r="AX74" s="45">
        <f t="shared" si="56"/>
        <v>0</v>
      </c>
      <c r="AY74" s="45">
        <f t="shared" si="56"/>
        <v>0</v>
      </c>
      <c r="AZ74" s="45">
        <f t="shared" si="56"/>
        <v>0</v>
      </c>
      <c r="BA74" s="45">
        <f t="shared" si="56"/>
        <v>0</v>
      </c>
      <c r="BB74" s="50">
        <f t="shared" si="56"/>
        <v>0</v>
      </c>
      <c r="BC74" s="45">
        <f t="shared" si="56"/>
        <v>0</v>
      </c>
      <c r="BD74" s="45">
        <f t="shared" si="56"/>
        <v>0</v>
      </c>
      <c r="BE74" s="45">
        <f t="shared" si="56"/>
        <v>0</v>
      </c>
      <c r="BF74" s="45">
        <f t="shared" si="56"/>
        <v>0</v>
      </c>
      <c r="BG74" s="50">
        <f t="shared" si="56"/>
        <v>0</v>
      </c>
      <c r="BH74" s="35"/>
    </row>
    <row r="75" spans="1:60" x14ac:dyDescent="0.25">
      <c r="A75" s="37" t="s">
        <v>19</v>
      </c>
      <c r="B75" s="38" t="s">
        <v>19</v>
      </c>
      <c r="C75" s="35"/>
      <c r="D75" s="35"/>
      <c r="E75" s="45"/>
      <c r="F75" s="45"/>
      <c r="G75" s="45"/>
      <c r="H75" s="45"/>
      <c r="I75" s="50"/>
      <c r="J75" s="45"/>
      <c r="K75" s="45"/>
      <c r="L75" s="45"/>
      <c r="M75" s="45"/>
      <c r="N75" s="50"/>
      <c r="O75" s="45"/>
      <c r="P75" s="45"/>
      <c r="Q75" s="45"/>
      <c r="R75" s="45"/>
      <c r="S75" s="50"/>
      <c r="T75" s="45"/>
      <c r="U75" s="45"/>
      <c r="V75" s="45"/>
      <c r="W75" s="45"/>
      <c r="X75" s="50"/>
      <c r="Y75" s="45"/>
      <c r="Z75" s="45"/>
      <c r="AA75" s="45"/>
      <c r="AB75" s="45"/>
      <c r="AC75" s="50"/>
      <c r="AD75" s="45"/>
      <c r="AE75" s="45"/>
      <c r="AF75" s="45"/>
      <c r="AG75" s="45"/>
      <c r="AH75" s="50"/>
      <c r="AI75" s="45"/>
      <c r="AJ75" s="45"/>
      <c r="AK75" s="45"/>
      <c r="AL75" s="45"/>
      <c r="AM75" s="50"/>
      <c r="AN75" s="45"/>
      <c r="AO75" s="45"/>
      <c r="AP75" s="45"/>
      <c r="AQ75" s="45"/>
      <c r="AR75" s="50"/>
      <c r="AS75" s="45"/>
      <c r="AT75" s="45"/>
      <c r="AU75" s="45"/>
      <c r="AV75" s="45"/>
      <c r="AW75" s="50"/>
      <c r="AX75" s="45"/>
      <c r="AY75" s="45"/>
      <c r="AZ75" s="45"/>
      <c r="BA75" s="45"/>
      <c r="BB75" s="50"/>
      <c r="BC75" s="45"/>
      <c r="BD75" s="45"/>
      <c r="BE75" s="45"/>
      <c r="BF75" s="45"/>
      <c r="BG75" s="50"/>
      <c r="BH75" s="35"/>
    </row>
    <row r="76" spans="1:60" ht="38.25" x14ac:dyDescent="0.25">
      <c r="A76" s="37" t="s">
        <v>145</v>
      </c>
      <c r="B76" s="38" t="s">
        <v>146</v>
      </c>
      <c r="C76" s="35" t="s">
        <v>17</v>
      </c>
      <c r="D76" s="35"/>
      <c r="E76" s="45">
        <v>0</v>
      </c>
      <c r="F76" s="45">
        <v>0</v>
      </c>
      <c r="G76" s="45">
        <v>0</v>
      </c>
      <c r="H76" s="45">
        <v>0</v>
      </c>
      <c r="I76" s="50">
        <v>0</v>
      </c>
      <c r="J76" s="45">
        <v>0</v>
      </c>
      <c r="K76" s="45">
        <v>0</v>
      </c>
      <c r="L76" s="45">
        <v>0</v>
      </c>
      <c r="M76" s="45">
        <v>0</v>
      </c>
      <c r="N76" s="50">
        <v>0</v>
      </c>
      <c r="O76" s="45">
        <v>0</v>
      </c>
      <c r="P76" s="45">
        <v>0</v>
      </c>
      <c r="Q76" s="45">
        <v>0</v>
      </c>
      <c r="R76" s="45">
        <v>0</v>
      </c>
      <c r="S76" s="50">
        <v>0</v>
      </c>
      <c r="T76" s="45">
        <v>0</v>
      </c>
      <c r="U76" s="45">
        <v>0</v>
      </c>
      <c r="V76" s="45">
        <v>0</v>
      </c>
      <c r="W76" s="45">
        <v>0</v>
      </c>
      <c r="X76" s="50">
        <v>0</v>
      </c>
      <c r="Y76" s="45">
        <v>0</v>
      </c>
      <c r="Z76" s="45">
        <v>0</v>
      </c>
      <c r="AA76" s="45">
        <v>0</v>
      </c>
      <c r="AB76" s="45">
        <v>0</v>
      </c>
      <c r="AC76" s="50">
        <v>0</v>
      </c>
      <c r="AD76" s="45">
        <v>0</v>
      </c>
      <c r="AE76" s="45">
        <v>0</v>
      </c>
      <c r="AF76" s="45">
        <v>0</v>
      </c>
      <c r="AG76" s="45">
        <v>0</v>
      </c>
      <c r="AH76" s="50">
        <v>0</v>
      </c>
      <c r="AI76" s="45">
        <v>0</v>
      </c>
      <c r="AJ76" s="45">
        <v>0</v>
      </c>
      <c r="AK76" s="45">
        <v>0</v>
      </c>
      <c r="AL76" s="45">
        <v>0</v>
      </c>
      <c r="AM76" s="50">
        <v>0</v>
      </c>
      <c r="AN76" s="45">
        <v>0</v>
      </c>
      <c r="AO76" s="45">
        <v>0</v>
      </c>
      <c r="AP76" s="45">
        <v>0</v>
      </c>
      <c r="AQ76" s="45">
        <v>0</v>
      </c>
      <c r="AR76" s="50">
        <v>0</v>
      </c>
      <c r="AS76" s="45">
        <v>0</v>
      </c>
      <c r="AT76" s="45">
        <v>0</v>
      </c>
      <c r="AU76" s="45">
        <v>0</v>
      </c>
      <c r="AV76" s="45">
        <v>0</v>
      </c>
      <c r="AW76" s="50">
        <v>0</v>
      </c>
      <c r="AX76" s="45">
        <v>0</v>
      </c>
      <c r="AY76" s="45">
        <v>0</v>
      </c>
      <c r="AZ76" s="45">
        <v>0</v>
      </c>
      <c r="BA76" s="45">
        <v>0</v>
      </c>
      <c r="BB76" s="50">
        <v>0</v>
      </c>
      <c r="BC76" s="45">
        <v>0</v>
      </c>
      <c r="BD76" s="45">
        <v>0</v>
      </c>
      <c r="BE76" s="45">
        <v>0</v>
      </c>
      <c r="BF76" s="45">
        <v>0</v>
      </c>
      <c r="BG76" s="50">
        <v>0</v>
      </c>
      <c r="BH76" s="35"/>
    </row>
    <row r="77" spans="1:60" x14ac:dyDescent="0.25">
      <c r="A77" s="37" t="s">
        <v>19</v>
      </c>
      <c r="B77" s="38" t="s">
        <v>19</v>
      </c>
      <c r="C77" s="35"/>
      <c r="D77" s="35"/>
      <c r="E77" s="45"/>
      <c r="F77" s="45"/>
      <c r="G77" s="45"/>
      <c r="H77" s="45"/>
      <c r="I77" s="50"/>
      <c r="J77" s="45"/>
      <c r="K77" s="45"/>
      <c r="L77" s="45"/>
      <c r="M77" s="45"/>
      <c r="N77" s="50"/>
      <c r="O77" s="45"/>
      <c r="P77" s="45"/>
      <c r="Q77" s="45"/>
      <c r="R77" s="45"/>
      <c r="S77" s="50"/>
      <c r="T77" s="45"/>
      <c r="U77" s="45"/>
      <c r="V77" s="45"/>
      <c r="W77" s="45"/>
      <c r="X77" s="50"/>
      <c r="Y77" s="45"/>
      <c r="Z77" s="45"/>
      <c r="AA77" s="45"/>
      <c r="AB77" s="45"/>
      <c r="AC77" s="50"/>
      <c r="AD77" s="45"/>
      <c r="AE77" s="45"/>
      <c r="AF77" s="45"/>
      <c r="AG77" s="45"/>
      <c r="AH77" s="50"/>
      <c r="AI77" s="45"/>
      <c r="AJ77" s="45"/>
      <c r="AK77" s="45"/>
      <c r="AL77" s="45"/>
      <c r="AM77" s="50"/>
      <c r="AN77" s="45"/>
      <c r="AO77" s="45"/>
      <c r="AP77" s="45"/>
      <c r="AQ77" s="45"/>
      <c r="AR77" s="50"/>
      <c r="AS77" s="45"/>
      <c r="AT77" s="45"/>
      <c r="AU77" s="45"/>
      <c r="AV77" s="45"/>
      <c r="AW77" s="50"/>
      <c r="AX77" s="45"/>
      <c r="AY77" s="45"/>
      <c r="AZ77" s="45"/>
      <c r="BA77" s="45"/>
      <c r="BB77" s="50"/>
      <c r="BC77" s="45"/>
      <c r="BD77" s="45"/>
      <c r="BE77" s="45"/>
      <c r="BF77" s="45"/>
      <c r="BG77" s="50"/>
      <c r="BH77" s="35"/>
    </row>
    <row r="78" spans="1:60" ht="25.5" x14ac:dyDescent="0.25">
      <c r="A78" s="37" t="s">
        <v>147</v>
      </c>
      <c r="B78" s="38" t="s">
        <v>148</v>
      </c>
      <c r="C78" s="35" t="s">
        <v>17</v>
      </c>
      <c r="D78" s="35"/>
      <c r="E78" s="45">
        <v>0</v>
      </c>
      <c r="F78" s="45">
        <v>0</v>
      </c>
      <c r="G78" s="45">
        <v>0</v>
      </c>
      <c r="H78" s="45">
        <v>0</v>
      </c>
      <c r="I78" s="50">
        <v>0</v>
      </c>
      <c r="J78" s="45">
        <v>0</v>
      </c>
      <c r="K78" s="45">
        <v>0</v>
      </c>
      <c r="L78" s="45">
        <v>0</v>
      </c>
      <c r="M78" s="45">
        <v>0</v>
      </c>
      <c r="N78" s="50">
        <v>0</v>
      </c>
      <c r="O78" s="45">
        <v>0</v>
      </c>
      <c r="P78" s="45">
        <v>0</v>
      </c>
      <c r="Q78" s="45">
        <v>0</v>
      </c>
      <c r="R78" s="45">
        <v>0</v>
      </c>
      <c r="S78" s="50">
        <v>0</v>
      </c>
      <c r="T78" s="45">
        <v>0</v>
      </c>
      <c r="U78" s="45">
        <v>0</v>
      </c>
      <c r="V78" s="45">
        <v>0</v>
      </c>
      <c r="W78" s="45">
        <v>0</v>
      </c>
      <c r="X78" s="50">
        <v>0</v>
      </c>
      <c r="Y78" s="45">
        <v>0</v>
      </c>
      <c r="Z78" s="45">
        <v>0</v>
      </c>
      <c r="AA78" s="45">
        <v>0</v>
      </c>
      <c r="AB78" s="45">
        <v>0</v>
      </c>
      <c r="AC78" s="50">
        <v>0</v>
      </c>
      <c r="AD78" s="45">
        <v>0</v>
      </c>
      <c r="AE78" s="45">
        <v>0</v>
      </c>
      <c r="AF78" s="45">
        <v>0</v>
      </c>
      <c r="AG78" s="45">
        <v>0</v>
      </c>
      <c r="AH78" s="50">
        <v>0</v>
      </c>
      <c r="AI78" s="45">
        <v>0</v>
      </c>
      <c r="AJ78" s="45">
        <v>0</v>
      </c>
      <c r="AK78" s="45">
        <v>0</v>
      </c>
      <c r="AL78" s="45">
        <v>0</v>
      </c>
      <c r="AM78" s="50">
        <v>0</v>
      </c>
      <c r="AN78" s="45">
        <v>0</v>
      </c>
      <c r="AO78" s="45">
        <v>0</v>
      </c>
      <c r="AP78" s="45">
        <v>0</v>
      </c>
      <c r="AQ78" s="45">
        <v>0</v>
      </c>
      <c r="AR78" s="50">
        <v>0</v>
      </c>
      <c r="AS78" s="45">
        <v>0</v>
      </c>
      <c r="AT78" s="45">
        <v>0</v>
      </c>
      <c r="AU78" s="45">
        <v>0</v>
      </c>
      <c r="AV78" s="45">
        <v>0</v>
      </c>
      <c r="AW78" s="50">
        <v>0</v>
      </c>
      <c r="AX78" s="45">
        <v>0</v>
      </c>
      <c r="AY78" s="45">
        <v>0</v>
      </c>
      <c r="AZ78" s="45">
        <v>0</v>
      </c>
      <c r="BA78" s="45">
        <v>0</v>
      </c>
      <c r="BB78" s="50">
        <v>0</v>
      </c>
      <c r="BC78" s="45">
        <v>0</v>
      </c>
      <c r="BD78" s="45">
        <v>0</v>
      </c>
      <c r="BE78" s="45">
        <v>0</v>
      </c>
      <c r="BF78" s="45">
        <v>0</v>
      </c>
      <c r="BG78" s="50">
        <v>0</v>
      </c>
      <c r="BH78" s="35"/>
    </row>
    <row r="79" spans="1:60" x14ac:dyDescent="0.25">
      <c r="A79" s="37" t="s">
        <v>19</v>
      </c>
      <c r="B79" s="38" t="s">
        <v>19</v>
      </c>
      <c r="C79" s="35"/>
      <c r="D79" s="35"/>
      <c r="E79" s="45"/>
      <c r="F79" s="45"/>
      <c r="G79" s="45"/>
      <c r="H79" s="45"/>
      <c r="I79" s="50"/>
      <c r="J79" s="45"/>
      <c r="K79" s="45"/>
      <c r="L79" s="45"/>
      <c r="M79" s="45"/>
      <c r="N79" s="50"/>
      <c r="O79" s="45"/>
      <c r="P79" s="45"/>
      <c r="Q79" s="45"/>
      <c r="R79" s="45"/>
      <c r="S79" s="50"/>
      <c r="T79" s="45"/>
      <c r="U79" s="45"/>
      <c r="V79" s="45"/>
      <c r="W79" s="45"/>
      <c r="X79" s="50"/>
      <c r="Y79" s="45"/>
      <c r="Z79" s="45"/>
      <c r="AA79" s="45"/>
      <c r="AB79" s="45"/>
      <c r="AC79" s="50"/>
      <c r="AD79" s="45"/>
      <c r="AE79" s="45"/>
      <c r="AF79" s="45"/>
      <c r="AG79" s="45"/>
      <c r="AH79" s="50"/>
      <c r="AI79" s="45"/>
      <c r="AJ79" s="45"/>
      <c r="AK79" s="45"/>
      <c r="AL79" s="45"/>
      <c r="AM79" s="50"/>
      <c r="AN79" s="45"/>
      <c r="AO79" s="45"/>
      <c r="AP79" s="45"/>
      <c r="AQ79" s="45"/>
      <c r="AR79" s="50"/>
      <c r="AS79" s="45"/>
      <c r="AT79" s="45"/>
      <c r="AU79" s="45"/>
      <c r="AV79" s="45"/>
      <c r="AW79" s="50"/>
      <c r="AX79" s="45"/>
      <c r="AY79" s="45"/>
      <c r="AZ79" s="45"/>
      <c r="BA79" s="45"/>
      <c r="BB79" s="50"/>
      <c r="BC79" s="45"/>
      <c r="BD79" s="45"/>
      <c r="BE79" s="45"/>
      <c r="BF79" s="45"/>
      <c r="BG79" s="50"/>
      <c r="BH79" s="35"/>
    </row>
    <row r="80" spans="1:60" ht="38.25" x14ac:dyDescent="0.25">
      <c r="A80" s="37" t="s">
        <v>149</v>
      </c>
      <c r="B80" s="38" t="s">
        <v>150</v>
      </c>
      <c r="C80" s="35" t="s">
        <v>17</v>
      </c>
      <c r="D80" s="35"/>
      <c r="E80" s="45">
        <v>0</v>
      </c>
      <c r="F80" s="45">
        <v>0</v>
      </c>
      <c r="G80" s="45">
        <v>0</v>
      </c>
      <c r="H80" s="45">
        <v>0</v>
      </c>
      <c r="I80" s="50">
        <v>0</v>
      </c>
      <c r="J80" s="45">
        <v>0</v>
      </c>
      <c r="K80" s="45">
        <v>0</v>
      </c>
      <c r="L80" s="45">
        <v>0</v>
      </c>
      <c r="M80" s="45">
        <v>0</v>
      </c>
      <c r="N80" s="50">
        <v>0</v>
      </c>
      <c r="O80" s="45">
        <v>0</v>
      </c>
      <c r="P80" s="45">
        <v>0</v>
      </c>
      <c r="Q80" s="45">
        <v>0</v>
      </c>
      <c r="R80" s="45">
        <v>0</v>
      </c>
      <c r="S80" s="50">
        <v>0</v>
      </c>
      <c r="T80" s="45">
        <v>0</v>
      </c>
      <c r="U80" s="45">
        <v>0</v>
      </c>
      <c r="V80" s="45">
        <v>0</v>
      </c>
      <c r="W80" s="45">
        <v>0</v>
      </c>
      <c r="X80" s="50">
        <v>0</v>
      </c>
      <c r="Y80" s="45">
        <v>0</v>
      </c>
      <c r="Z80" s="45">
        <v>0</v>
      </c>
      <c r="AA80" s="45">
        <v>0</v>
      </c>
      <c r="AB80" s="45">
        <v>0</v>
      </c>
      <c r="AC80" s="50">
        <v>0</v>
      </c>
      <c r="AD80" s="45">
        <v>0</v>
      </c>
      <c r="AE80" s="45">
        <v>0</v>
      </c>
      <c r="AF80" s="45">
        <v>0</v>
      </c>
      <c r="AG80" s="45">
        <v>0</v>
      </c>
      <c r="AH80" s="50">
        <v>0</v>
      </c>
      <c r="AI80" s="45">
        <v>0</v>
      </c>
      <c r="AJ80" s="45">
        <v>0</v>
      </c>
      <c r="AK80" s="45">
        <v>0</v>
      </c>
      <c r="AL80" s="45">
        <v>0</v>
      </c>
      <c r="AM80" s="50">
        <v>0</v>
      </c>
      <c r="AN80" s="45">
        <v>0</v>
      </c>
      <c r="AO80" s="45">
        <v>0</v>
      </c>
      <c r="AP80" s="45">
        <v>0</v>
      </c>
      <c r="AQ80" s="45">
        <v>0</v>
      </c>
      <c r="AR80" s="50">
        <v>0</v>
      </c>
      <c r="AS80" s="45">
        <v>0</v>
      </c>
      <c r="AT80" s="45">
        <v>0</v>
      </c>
      <c r="AU80" s="45">
        <v>0</v>
      </c>
      <c r="AV80" s="45">
        <v>0</v>
      </c>
      <c r="AW80" s="50">
        <v>0</v>
      </c>
      <c r="AX80" s="45">
        <v>0</v>
      </c>
      <c r="AY80" s="45">
        <v>0</v>
      </c>
      <c r="AZ80" s="45">
        <v>0</v>
      </c>
      <c r="BA80" s="45">
        <v>0</v>
      </c>
      <c r="BB80" s="50">
        <v>0</v>
      </c>
      <c r="BC80" s="45">
        <v>0</v>
      </c>
      <c r="BD80" s="45">
        <v>0</v>
      </c>
      <c r="BE80" s="45">
        <v>0</v>
      </c>
      <c r="BF80" s="45">
        <v>0</v>
      </c>
      <c r="BG80" s="50">
        <v>0</v>
      </c>
      <c r="BH80" s="35"/>
    </row>
    <row r="81" spans="1:60" x14ac:dyDescent="0.25">
      <c r="A81" s="37" t="s">
        <v>19</v>
      </c>
      <c r="B81" s="38" t="s">
        <v>19</v>
      </c>
      <c r="C81" s="35"/>
      <c r="D81" s="35"/>
      <c r="E81" s="45"/>
      <c r="F81" s="45"/>
      <c r="G81" s="45"/>
      <c r="H81" s="45"/>
      <c r="I81" s="50"/>
      <c r="J81" s="45"/>
      <c r="K81" s="45"/>
      <c r="L81" s="45"/>
      <c r="M81" s="45"/>
      <c r="N81" s="50"/>
      <c r="O81" s="45"/>
      <c r="P81" s="45"/>
      <c r="Q81" s="45"/>
      <c r="R81" s="45"/>
      <c r="S81" s="50"/>
      <c r="T81" s="45"/>
      <c r="U81" s="45"/>
      <c r="V81" s="45"/>
      <c r="W81" s="45"/>
      <c r="X81" s="50"/>
      <c r="Y81" s="45"/>
      <c r="Z81" s="45"/>
      <c r="AA81" s="45"/>
      <c r="AB81" s="45"/>
      <c r="AC81" s="50"/>
      <c r="AD81" s="45"/>
      <c r="AE81" s="45"/>
      <c r="AF81" s="45"/>
      <c r="AG81" s="45"/>
      <c r="AH81" s="50"/>
      <c r="AI81" s="45"/>
      <c r="AJ81" s="45"/>
      <c r="AK81" s="45"/>
      <c r="AL81" s="45"/>
      <c r="AM81" s="50"/>
      <c r="AN81" s="45"/>
      <c r="AO81" s="45"/>
      <c r="AP81" s="45"/>
      <c r="AQ81" s="45"/>
      <c r="AR81" s="50"/>
      <c r="AS81" s="45"/>
      <c r="AT81" s="45"/>
      <c r="AU81" s="45"/>
      <c r="AV81" s="45"/>
      <c r="AW81" s="50"/>
      <c r="AX81" s="45"/>
      <c r="AY81" s="45"/>
      <c r="AZ81" s="45"/>
      <c r="BA81" s="45"/>
      <c r="BB81" s="50"/>
      <c r="BC81" s="45"/>
      <c r="BD81" s="45"/>
      <c r="BE81" s="45"/>
      <c r="BF81" s="45"/>
      <c r="BG81" s="50"/>
      <c r="BH81" s="35"/>
    </row>
    <row r="82" spans="1:60" ht="51" x14ac:dyDescent="0.25">
      <c r="A82" s="37" t="s">
        <v>151</v>
      </c>
      <c r="B82" s="38" t="s">
        <v>152</v>
      </c>
      <c r="C82" s="35" t="s">
        <v>17</v>
      </c>
      <c r="D82" s="35"/>
      <c r="E82" s="45">
        <v>0</v>
      </c>
      <c r="F82" s="45">
        <v>0</v>
      </c>
      <c r="G82" s="45">
        <v>0</v>
      </c>
      <c r="H82" s="45">
        <v>0</v>
      </c>
      <c r="I82" s="50">
        <v>0</v>
      </c>
      <c r="J82" s="45">
        <v>0</v>
      </c>
      <c r="K82" s="45">
        <v>0</v>
      </c>
      <c r="L82" s="45">
        <v>0</v>
      </c>
      <c r="M82" s="45">
        <v>0</v>
      </c>
      <c r="N82" s="50">
        <v>0</v>
      </c>
      <c r="O82" s="45">
        <v>0</v>
      </c>
      <c r="P82" s="45">
        <v>0</v>
      </c>
      <c r="Q82" s="45">
        <v>0</v>
      </c>
      <c r="R82" s="45">
        <v>0</v>
      </c>
      <c r="S82" s="50">
        <v>0</v>
      </c>
      <c r="T82" s="45">
        <v>0</v>
      </c>
      <c r="U82" s="45">
        <v>0</v>
      </c>
      <c r="V82" s="45">
        <v>0</v>
      </c>
      <c r="W82" s="45">
        <v>0</v>
      </c>
      <c r="X82" s="50">
        <v>0</v>
      </c>
      <c r="Y82" s="45">
        <v>0</v>
      </c>
      <c r="Z82" s="45">
        <v>0</v>
      </c>
      <c r="AA82" s="45">
        <v>0</v>
      </c>
      <c r="AB82" s="45">
        <v>0</v>
      </c>
      <c r="AC82" s="50">
        <v>0</v>
      </c>
      <c r="AD82" s="45">
        <v>0</v>
      </c>
      <c r="AE82" s="45">
        <v>0</v>
      </c>
      <c r="AF82" s="45">
        <v>0</v>
      </c>
      <c r="AG82" s="45">
        <v>0</v>
      </c>
      <c r="AH82" s="50">
        <v>0</v>
      </c>
      <c r="AI82" s="45">
        <v>0</v>
      </c>
      <c r="AJ82" s="45">
        <v>0</v>
      </c>
      <c r="AK82" s="45">
        <v>0</v>
      </c>
      <c r="AL82" s="45">
        <v>0</v>
      </c>
      <c r="AM82" s="50">
        <v>0</v>
      </c>
      <c r="AN82" s="45">
        <v>0</v>
      </c>
      <c r="AO82" s="45">
        <v>0</v>
      </c>
      <c r="AP82" s="45">
        <v>0</v>
      </c>
      <c r="AQ82" s="45">
        <v>0</v>
      </c>
      <c r="AR82" s="50">
        <v>0</v>
      </c>
      <c r="AS82" s="45">
        <v>0</v>
      </c>
      <c r="AT82" s="45">
        <v>0</v>
      </c>
      <c r="AU82" s="45">
        <v>0</v>
      </c>
      <c r="AV82" s="45">
        <v>0</v>
      </c>
      <c r="AW82" s="50">
        <v>0</v>
      </c>
      <c r="AX82" s="45">
        <v>0</v>
      </c>
      <c r="AY82" s="45">
        <v>0</v>
      </c>
      <c r="AZ82" s="45">
        <v>0</v>
      </c>
      <c r="BA82" s="45">
        <v>0</v>
      </c>
      <c r="BB82" s="50">
        <v>0</v>
      </c>
      <c r="BC82" s="45">
        <v>0</v>
      </c>
      <c r="BD82" s="45">
        <v>0</v>
      </c>
      <c r="BE82" s="45">
        <v>0</v>
      </c>
      <c r="BF82" s="45">
        <v>0</v>
      </c>
      <c r="BG82" s="50">
        <v>0</v>
      </c>
      <c r="BH82" s="35"/>
    </row>
    <row r="83" spans="1:60" x14ac:dyDescent="0.25">
      <c r="A83" s="37" t="s">
        <v>19</v>
      </c>
      <c r="B83" s="38" t="s">
        <v>19</v>
      </c>
      <c r="C83" s="35"/>
      <c r="D83" s="35"/>
      <c r="E83" s="45"/>
      <c r="F83" s="45"/>
      <c r="G83" s="45"/>
      <c r="H83" s="45"/>
      <c r="I83" s="50"/>
      <c r="J83" s="45"/>
      <c r="K83" s="45"/>
      <c r="L83" s="45"/>
      <c r="M83" s="45"/>
      <c r="N83" s="50"/>
      <c r="O83" s="45"/>
      <c r="P83" s="45"/>
      <c r="Q83" s="45"/>
      <c r="R83" s="45"/>
      <c r="S83" s="50"/>
      <c r="T83" s="45"/>
      <c r="U83" s="45"/>
      <c r="V83" s="45"/>
      <c r="W83" s="45"/>
      <c r="X83" s="50"/>
      <c r="Y83" s="45"/>
      <c r="Z83" s="45"/>
      <c r="AA83" s="45"/>
      <c r="AB83" s="45"/>
      <c r="AC83" s="50"/>
      <c r="AD83" s="45"/>
      <c r="AE83" s="45"/>
      <c r="AF83" s="45"/>
      <c r="AG83" s="45"/>
      <c r="AH83" s="50"/>
      <c r="AI83" s="45"/>
      <c r="AJ83" s="45"/>
      <c r="AK83" s="45"/>
      <c r="AL83" s="45"/>
      <c r="AM83" s="50"/>
      <c r="AN83" s="45"/>
      <c r="AO83" s="45"/>
      <c r="AP83" s="45"/>
      <c r="AQ83" s="45"/>
      <c r="AR83" s="50"/>
      <c r="AS83" s="45"/>
      <c r="AT83" s="45"/>
      <c r="AU83" s="45"/>
      <c r="AV83" s="45"/>
      <c r="AW83" s="50"/>
      <c r="AX83" s="45"/>
      <c r="AY83" s="45"/>
      <c r="AZ83" s="45"/>
      <c r="BA83" s="45"/>
      <c r="BB83" s="50"/>
      <c r="BC83" s="45"/>
      <c r="BD83" s="45"/>
      <c r="BE83" s="45"/>
      <c r="BF83" s="45"/>
      <c r="BG83" s="50"/>
      <c r="BH83" s="35"/>
    </row>
    <row r="84" spans="1:60" ht="51" x14ac:dyDescent="0.25">
      <c r="A84" s="37" t="s">
        <v>153</v>
      </c>
      <c r="B84" s="38" t="s">
        <v>154</v>
      </c>
      <c r="C84" s="35" t="s">
        <v>17</v>
      </c>
      <c r="D84" s="35"/>
      <c r="E84" s="45">
        <v>0</v>
      </c>
      <c r="F84" s="45">
        <v>0</v>
      </c>
      <c r="G84" s="45">
        <v>0</v>
      </c>
      <c r="H84" s="45">
        <v>0</v>
      </c>
      <c r="I84" s="50">
        <v>0</v>
      </c>
      <c r="J84" s="45">
        <v>0</v>
      </c>
      <c r="K84" s="45">
        <v>0</v>
      </c>
      <c r="L84" s="45">
        <v>0</v>
      </c>
      <c r="M84" s="45">
        <v>0</v>
      </c>
      <c r="N84" s="50">
        <v>0</v>
      </c>
      <c r="O84" s="45">
        <v>0</v>
      </c>
      <c r="P84" s="45">
        <v>0</v>
      </c>
      <c r="Q84" s="45">
        <v>0</v>
      </c>
      <c r="R84" s="45">
        <v>0</v>
      </c>
      <c r="S84" s="50">
        <v>0</v>
      </c>
      <c r="T84" s="45">
        <v>0</v>
      </c>
      <c r="U84" s="45">
        <v>0</v>
      </c>
      <c r="V84" s="45">
        <v>0</v>
      </c>
      <c r="W84" s="45">
        <v>0</v>
      </c>
      <c r="X84" s="50">
        <v>0</v>
      </c>
      <c r="Y84" s="45">
        <v>0</v>
      </c>
      <c r="Z84" s="45">
        <v>0</v>
      </c>
      <c r="AA84" s="45">
        <v>0</v>
      </c>
      <c r="AB84" s="45">
        <v>0</v>
      </c>
      <c r="AC84" s="50">
        <v>0</v>
      </c>
      <c r="AD84" s="45">
        <v>0</v>
      </c>
      <c r="AE84" s="45">
        <v>0</v>
      </c>
      <c r="AF84" s="45">
        <v>0</v>
      </c>
      <c r="AG84" s="45">
        <v>0</v>
      </c>
      <c r="AH84" s="50">
        <v>0</v>
      </c>
      <c r="AI84" s="45">
        <v>0</v>
      </c>
      <c r="AJ84" s="45">
        <v>0</v>
      </c>
      <c r="AK84" s="45">
        <v>0</v>
      </c>
      <c r="AL84" s="45">
        <v>0</v>
      </c>
      <c r="AM84" s="50">
        <v>0</v>
      </c>
      <c r="AN84" s="45">
        <v>0</v>
      </c>
      <c r="AO84" s="45">
        <v>0</v>
      </c>
      <c r="AP84" s="45">
        <v>0</v>
      </c>
      <c r="AQ84" s="45">
        <v>0</v>
      </c>
      <c r="AR84" s="50">
        <v>0</v>
      </c>
      <c r="AS84" s="45">
        <v>0</v>
      </c>
      <c r="AT84" s="45">
        <v>0</v>
      </c>
      <c r="AU84" s="45">
        <v>0</v>
      </c>
      <c r="AV84" s="45">
        <v>0</v>
      </c>
      <c r="AW84" s="50">
        <v>0</v>
      </c>
      <c r="AX84" s="45">
        <v>0</v>
      </c>
      <c r="AY84" s="45">
        <v>0</v>
      </c>
      <c r="AZ84" s="45">
        <v>0</v>
      </c>
      <c r="BA84" s="45">
        <v>0</v>
      </c>
      <c r="BB84" s="50">
        <v>0</v>
      </c>
      <c r="BC84" s="45">
        <v>0</v>
      </c>
      <c r="BD84" s="45">
        <v>0</v>
      </c>
      <c r="BE84" s="45">
        <v>0</v>
      </c>
      <c r="BF84" s="45">
        <v>0</v>
      </c>
      <c r="BG84" s="50">
        <v>0</v>
      </c>
      <c r="BH84" s="35"/>
    </row>
    <row r="85" spans="1:60" x14ac:dyDescent="0.25">
      <c r="A85" s="37" t="s">
        <v>19</v>
      </c>
      <c r="B85" s="38" t="s">
        <v>19</v>
      </c>
      <c r="C85" s="35"/>
      <c r="D85" s="35"/>
      <c r="E85" s="45"/>
      <c r="F85" s="45"/>
      <c r="G85" s="45"/>
      <c r="H85" s="45"/>
      <c r="I85" s="50"/>
      <c r="J85" s="45"/>
      <c r="K85" s="45"/>
      <c r="L85" s="45"/>
      <c r="M85" s="45"/>
      <c r="N85" s="50"/>
      <c r="O85" s="45"/>
      <c r="P85" s="45"/>
      <c r="Q85" s="45"/>
      <c r="R85" s="45"/>
      <c r="S85" s="50"/>
      <c r="T85" s="45"/>
      <c r="U85" s="45"/>
      <c r="V85" s="45"/>
      <c r="W85" s="45"/>
      <c r="X85" s="50"/>
      <c r="Y85" s="45"/>
      <c r="Z85" s="45"/>
      <c r="AA85" s="45"/>
      <c r="AB85" s="45"/>
      <c r="AC85" s="50"/>
      <c r="AD85" s="45"/>
      <c r="AE85" s="45"/>
      <c r="AF85" s="45"/>
      <c r="AG85" s="45"/>
      <c r="AH85" s="50"/>
      <c r="AI85" s="45"/>
      <c r="AJ85" s="45"/>
      <c r="AK85" s="45"/>
      <c r="AL85" s="45"/>
      <c r="AM85" s="50"/>
      <c r="AN85" s="45"/>
      <c r="AO85" s="45"/>
      <c r="AP85" s="45"/>
      <c r="AQ85" s="45"/>
      <c r="AR85" s="50"/>
      <c r="AS85" s="45"/>
      <c r="AT85" s="45"/>
      <c r="AU85" s="45"/>
      <c r="AV85" s="45"/>
      <c r="AW85" s="50"/>
      <c r="AX85" s="45"/>
      <c r="AY85" s="45"/>
      <c r="AZ85" s="45"/>
      <c r="BA85" s="45"/>
      <c r="BB85" s="50"/>
      <c r="BC85" s="45"/>
      <c r="BD85" s="45"/>
      <c r="BE85" s="45"/>
      <c r="BF85" s="45"/>
      <c r="BG85" s="50"/>
      <c r="BH85" s="35"/>
    </row>
    <row r="86" spans="1:60" ht="38.25" x14ac:dyDescent="0.25">
      <c r="A86" s="37" t="s">
        <v>155</v>
      </c>
      <c r="B86" s="38" t="s">
        <v>156</v>
      </c>
      <c r="C86" s="35" t="s">
        <v>17</v>
      </c>
      <c r="D86" s="35"/>
      <c r="E86" s="45">
        <v>0</v>
      </c>
      <c r="F86" s="45">
        <v>0</v>
      </c>
      <c r="G86" s="45">
        <v>0</v>
      </c>
      <c r="H86" s="45">
        <v>0</v>
      </c>
      <c r="I86" s="50">
        <v>0</v>
      </c>
      <c r="J86" s="45">
        <v>0</v>
      </c>
      <c r="K86" s="45">
        <v>0</v>
      </c>
      <c r="L86" s="45">
        <v>0</v>
      </c>
      <c r="M86" s="45">
        <v>0</v>
      </c>
      <c r="N86" s="50">
        <v>0</v>
      </c>
      <c r="O86" s="45">
        <v>0</v>
      </c>
      <c r="P86" s="45">
        <v>0</v>
      </c>
      <c r="Q86" s="45">
        <v>0</v>
      </c>
      <c r="R86" s="45">
        <v>0</v>
      </c>
      <c r="S86" s="50">
        <v>0</v>
      </c>
      <c r="T86" s="45">
        <v>0</v>
      </c>
      <c r="U86" s="45">
        <v>0</v>
      </c>
      <c r="V86" s="45">
        <v>0</v>
      </c>
      <c r="W86" s="45">
        <v>0</v>
      </c>
      <c r="X86" s="50">
        <v>0</v>
      </c>
      <c r="Y86" s="45">
        <v>0</v>
      </c>
      <c r="Z86" s="45">
        <v>0</v>
      </c>
      <c r="AA86" s="45">
        <v>0</v>
      </c>
      <c r="AB86" s="45">
        <v>0</v>
      </c>
      <c r="AC86" s="50">
        <v>0</v>
      </c>
      <c r="AD86" s="45">
        <v>0</v>
      </c>
      <c r="AE86" s="45">
        <v>0</v>
      </c>
      <c r="AF86" s="45">
        <v>0</v>
      </c>
      <c r="AG86" s="45">
        <v>0</v>
      </c>
      <c r="AH86" s="50">
        <v>0</v>
      </c>
      <c r="AI86" s="45">
        <v>0</v>
      </c>
      <c r="AJ86" s="45">
        <v>0</v>
      </c>
      <c r="AK86" s="45">
        <v>0</v>
      </c>
      <c r="AL86" s="45">
        <v>0</v>
      </c>
      <c r="AM86" s="50">
        <v>0</v>
      </c>
      <c r="AN86" s="45">
        <v>0</v>
      </c>
      <c r="AO86" s="45">
        <v>0</v>
      </c>
      <c r="AP86" s="45">
        <v>0</v>
      </c>
      <c r="AQ86" s="45">
        <v>0</v>
      </c>
      <c r="AR86" s="50">
        <v>0</v>
      </c>
      <c r="AS86" s="45">
        <v>0</v>
      </c>
      <c r="AT86" s="45">
        <v>0</v>
      </c>
      <c r="AU86" s="45">
        <v>0</v>
      </c>
      <c r="AV86" s="45">
        <v>0</v>
      </c>
      <c r="AW86" s="50">
        <v>0</v>
      </c>
      <c r="AX86" s="45">
        <v>0</v>
      </c>
      <c r="AY86" s="45">
        <v>0</v>
      </c>
      <c r="AZ86" s="45">
        <v>0</v>
      </c>
      <c r="BA86" s="45">
        <v>0</v>
      </c>
      <c r="BB86" s="50">
        <v>0</v>
      </c>
      <c r="BC86" s="45">
        <v>0</v>
      </c>
      <c r="BD86" s="45">
        <v>0</v>
      </c>
      <c r="BE86" s="45">
        <v>0</v>
      </c>
      <c r="BF86" s="45">
        <v>0</v>
      </c>
      <c r="BG86" s="50">
        <v>0</v>
      </c>
      <c r="BH86" s="35"/>
    </row>
    <row r="87" spans="1:60" x14ac:dyDescent="0.25">
      <c r="A87" s="37" t="s">
        <v>19</v>
      </c>
      <c r="B87" s="38" t="s">
        <v>19</v>
      </c>
      <c r="C87" s="35"/>
      <c r="D87" s="35"/>
      <c r="E87" s="45"/>
      <c r="F87" s="45"/>
      <c r="G87" s="45"/>
      <c r="H87" s="45"/>
      <c r="I87" s="50"/>
      <c r="J87" s="45"/>
      <c r="K87" s="45"/>
      <c r="L87" s="45"/>
      <c r="M87" s="45"/>
      <c r="N87" s="50"/>
      <c r="O87" s="45"/>
      <c r="P87" s="45"/>
      <c r="Q87" s="45"/>
      <c r="R87" s="45"/>
      <c r="S87" s="50"/>
      <c r="T87" s="45"/>
      <c r="U87" s="45"/>
      <c r="V87" s="45"/>
      <c r="W87" s="45"/>
      <c r="X87" s="50"/>
      <c r="Y87" s="45"/>
      <c r="Z87" s="45"/>
      <c r="AA87" s="45"/>
      <c r="AB87" s="45"/>
      <c r="AC87" s="50"/>
      <c r="AD87" s="45"/>
      <c r="AE87" s="45"/>
      <c r="AF87" s="45"/>
      <c r="AG87" s="45"/>
      <c r="AH87" s="50"/>
      <c r="AI87" s="45"/>
      <c r="AJ87" s="45"/>
      <c r="AK87" s="45"/>
      <c r="AL87" s="45"/>
      <c r="AM87" s="50"/>
      <c r="AN87" s="45"/>
      <c r="AO87" s="45"/>
      <c r="AP87" s="45"/>
      <c r="AQ87" s="45"/>
      <c r="AR87" s="50"/>
      <c r="AS87" s="45"/>
      <c r="AT87" s="45"/>
      <c r="AU87" s="45"/>
      <c r="AV87" s="45"/>
      <c r="AW87" s="50"/>
      <c r="AX87" s="45"/>
      <c r="AY87" s="45"/>
      <c r="AZ87" s="45"/>
      <c r="BA87" s="45"/>
      <c r="BB87" s="50"/>
      <c r="BC87" s="45"/>
      <c r="BD87" s="45"/>
      <c r="BE87" s="45"/>
      <c r="BF87" s="45"/>
      <c r="BG87" s="50"/>
      <c r="BH87" s="35"/>
    </row>
    <row r="88" spans="1:60" ht="51" x14ac:dyDescent="0.25">
      <c r="A88" s="37" t="s">
        <v>157</v>
      </c>
      <c r="B88" s="38" t="s">
        <v>158</v>
      </c>
      <c r="C88" s="35" t="s">
        <v>17</v>
      </c>
      <c r="D88" s="35"/>
      <c r="E88" s="45">
        <v>0</v>
      </c>
      <c r="F88" s="45">
        <v>0</v>
      </c>
      <c r="G88" s="45">
        <v>0</v>
      </c>
      <c r="H88" s="45">
        <v>0</v>
      </c>
      <c r="I88" s="50">
        <v>0</v>
      </c>
      <c r="J88" s="45">
        <v>0</v>
      </c>
      <c r="K88" s="45">
        <v>0</v>
      </c>
      <c r="L88" s="45">
        <v>0</v>
      </c>
      <c r="M88" s="45">
        <v>0</v>
      </c>
      <c r="N88" s="50">
        <v>0</v>
      </c>
      <c r="O88" s="45">
        <v>0</v>
      </c>
      <c r="P88" s="45">
        <v>0</v>
      </c>
      <c r="Q88" s="45">
        <v>0</v>
      </c>
      <c r="R88" s="45">
        <v>0</v>
      </c>
      <c r="S88" s="50">
        <v>0</v>
      </c>
      <c r="T88" s="45">
        <v>0</v>
      </c>
      <c r="U88" s="45">
        <v>0</v>
      </c>
      <c r="V88" s="45">
        <v>0</v>
      </c>
      <c r="W88" s="45">
        <v>0</v>
      </c>
      <c r="X88" s="50">
        <v>0</v>
      </c>
      <c r="Y88" s="45">
        <v>0</v>
      </c>
      <c r="Z88" s="45">
        <v>0</v>
      </c>
      <c r="AA88" s="45">
        <v>0</v>
      </c>
      <c r="AB88" s="45">
        <v>0</v>
      </c>
      <c r="AC88" s="50">
        <v>0</v>
      </c>
      <c r="AD88" s="45">
        <v>0</v>
      </c>
      <c r="AE88" s="45">
        <v>0</v>
      </c>
      <c r="AF88" s="45">
        <v>0</v>
      </c>
      <c r="AG88" s="45">
        <v>0</v>
      </c>
      <c r="AH88" s="50">
        <v>0</v>
      </c>
      <c r="AI88" s="45">
        <v>0</v>
      </c>
      <c r="AJ88" s="45">
        <v>0</v>
      </c>
      <c r="AK88" s="45">
        <v>0</v>
      </c>
      <c r="AL88" s="45">
        <v>0</v>
      </c>
      <c r="AM88" s="50">
        <v>0</v>
      </c>
      <c r="AN88" s="45">
        <v>0</v>
      </c>
      <c r="AO88" s="45">
        <v>0</v>
      </c>
      <c r="AP88" s="45">
        <v>0</v>
      </c>
      <c r="AQ88" s="45">
        <v>0</v>
      </c>
      <c r="AR88" s="50">
        <v>0</v>
      </c>
      <c r="AS88" s="45">
        <v>0</v>
      </c>
      <c r="AT88" s="45">
        <v>0</v>
      </c>
      <c r="AU88" s="45">
        <v>0</v>
      </c>
      <c r="AV88" s="45">
        <v>0</v>
      </c>
      <c r="AW88" s="50">
        <v>0</v>
      </c>
      <c r="AX88" s="45">
        <v>0</v>
      </c>
      <c r="AY88" s="45">
        <v>0</v>
      </c>
      <c r="AZ88" s="45">
        <v>0</v>
      </c>
      <c r="BA88" s="45">
        <v>0</v>
      </c>
      <c r="BB88" s="50">
        <v>0</v>
      </c>
      <c r="BC88" s="45">
        <v>0</v>
      </c>
      <c r="BD88" s="45">
        <v>0</v>
      </c>
      <c r="BE88" s="45">
        <v>0</v>
      </c>
      <c r="BF88" s="45">
        <v>0</v>
      </c>
      <c r="BG88" s="50">
        <v>0</v>
      </c>
      <c r="BH88" s="35"/>
    </row>
    <row r="89" spans="1:60" x14ac:dyDescent="0.25">
      <c r="A89" s="37" t="s">
        <v>19</v>
      </c>
      <c r="B89" s="38" t="s">
        <v>19</v>
      </c>
      <c r="C89" s="35"/>
      <c r="D89" s="35"/>
      <c r="E89" s="45"/>
      <c r="F89" s="45"/>
      <c r="G89" s="45"/>
      <c r="H89" s="45"/>
      <c r="I89" s="50"/>
      <c r="J89" s="45"/>
      <c r="K89" s="45"/>
      <c r="L89" s="45"/>
      <c r="M89" s="45"/>
      <c r="N89" s="50"/>
      <c r="O89" s="45"/>
      <c r="P89" s="45"/>
      <c r="Q89" s="45"/>
      <c r="R89" s="45"/>
      <c r="S89" s="50"/>
      <c r="T89" s="45"/>
      <c r="U89" s="45"/>
      <c r="V89" s="45"/>
      <c r="W89" s="45"/>
      <c r="X89" s="50"/>
      <c r="Y89" s="45"/>
      <c r="Z89" s="45"/>
      <c r="AA89" s="45"/>
      <c r="AB89" s="45"/>
      <c r="AC89" s="50"/>
      <c r="AD89" s="45"/>
      <c r="AE89" s="45"/>
      <c r="AF89" s="45"/>
      <c r="AG89" s="45"/>
      <c r="AH89" s="50"/>
      <c r="AI89" s="45"/>
      <c r="AJ89" s="45"/>
      <c r="AK89" s="45"/>
      <c r="AL89" s="45"/>
      <c r="AM89" s="50"/>
      <c r="AN89" s="45"/>
      <c r="AO89" s="45"/>
      <c r="AP89" s="45"/>
      <c r="AQ89" s="45"/>
      <c r="AR89" s="50"/>
      <c r="AS89" s="45"/>
      <c r="AT89" s="45"/>
      <c r="AU89" s="45"/>
      <c r="AV89" s="45"/>
      <c r="AW89" s="50"/>
      <c r="AX89" s="45"/>
      <c r="AY89" s="45"/>
      <c r="AZ89" s="45"/>
      <c r="BA89" s="45"/>
      <c r="BB89" s="50"/>
      <c r="BC89" s="45"/>
      <c r="BD89" s="45"/>
      <c r="BE89" s="45"/>
      <c r="BF89" s="45"/>
      <c r="BG89" s="50"/>
      <c r="BH89" s="35"/>
    </row>
    <row r="90" spans="1:60" ht="51" x14ac:dyDescent="0.25">
      <c r="A90" s="37" t="s">
        <v>159</v>
      </c>
      <c r="B90" s="38" t="s">
        <v>160</v>
      </c>
      <c r="C90" s="35" t="s">
        <v>17</v>
      </c>
      <c r="D90" s="35"/>
      <c r="E90" s="45">
        <v>0</v>
      </c>
      <c r="F90" s="45">
        <v>0</v>
      </c>
      <c r="G90" s="45">
        <v>0</v>
      </c>
      <c r="H90" s="45">
        <v>0</v>
      </c>
      <c r="I90" s="50">
        <v>0</v>
      </c>
      <c r="J90" s="45">
        <v>0</v>
      </c>
      <c r="K90" s="45">
        <v>0</v>
      </c>
      <c r="L90" s="45">
        <v>0</v>
      </c>
      <c r="M90" s="45">
        <v>0</v>
      </c>
      <c r="N90" s="50">
        <v>0</v>
      </c>
      <c r="O90" s="45">
        <v>0</v>
      </c>
      <c r="P90" s="45">
        <v>0</v>
      </c>
      <c r="Q90" s="45">
        <v>0</v>
      </c>
      <c r="R90" s="45">
        <v>0</v>
      </c>
      <c r="S90" s="50">
        <v>0</v>
      </c>
      <c r="T90" s="45">
        <v>0</v>
      </c>
      <c r="U90" s="45">
        <v>0</v>
      </c>
      <c r="V90" s="45">
        <v>0</v>
      </c>
      <c r="W90" s="45">
        <v>0</v>
      </c>
      <c r="X90" s="50">
        <v>0</v>
      </c>
      <c r="Y90" s="45">
        <v>0</v>
      </c>
      <c r="Z90" s="45">
        <v>0</v>
      </c>
      <c r="AA90" s="45">
        <v>0</v>
      </c>
      <c r="AB90" s="45">
        <v>0</v>
      </c>
      <c r="AC90" s="50">
        <v>0</v>
      </c>
      <c r="AD90" s="45">
        <v>0</v>
      </c>
      <c r="AE90" s="45">
        <v>0</v>
      </c>
      <c r="AF90" s="45">
        <v>0</v>
      </c>
      <c r="AG90" s="45">
        <v>0</v>
      </c>
      <c r="AH90" s="50">
        <v>0</v>
      </c>
      <c r="AI90" s="45">
        <v>0</v>
      </c>
      <c r="AJ90" s="45">
        <v>0</v>
      </c>
      <c r="AK90" s="45">
        <v>0</v>
      </c>
      <c r="AL90" s="45">
        <v>0</v>
      </c>
      <c r="AM90" s="50">
        <v>0</v>
      </c>
      <c r="AN90" s="45">
        <v>0</v>
      </c>
      <c r="AO90" s="45">
        <v>0</v>
      </c>
      <c r="AP90" s="45">
        <v>0</v>
      </c>
      <c r="AQ90" s="45">
        <v>0</v>
      </c>
      <c r="AR90" s="50">
        <v>0</v>
      </c>
      <c r="AS90" s="45">
        <v>0</v>
      </c>
      <c r="AT90" s="45">
        <v>0</v>
      </c>
      <c r="AU90" s="45">
        <v>0</v>
      </c>
      <c r="AV90" s="45">
        <v>0</v>
      </c>
      <c r="AW90" s="50">
        <v>0</v>
      </c>
      <c r="AX90" s="45">
        <v>0</v>
      </c>
      <c r="AY90" s="45">
        <v>0</v>
      </c>
      <c r="AZ90" s="45">
        <v>0</v>
      </c>
      <c r="BA90" s="45">
        <v>0</v>
      </c>
      <c r="BB90" s="50">
        <v>0</v>
      </c>
      <c r="BC90" s="45">
        <v>0</v>
      </c>
      <c r="BD90" s="45">
        <v>0</v>
      </c>
      <c r="BE90" s="45">
        <v>0</v>
      </c>
      <c r="BF90" s="45">
        <v>0</v>
      </c>
      <c r="BG90" s="50">
        <v>0</v>
      </c>
      <c r="BH90" s="35"/>
    </row>
    <row r="91" spans="1:60" ht="25.5" x14ac:dyDescent="0.25">
      <c r="A91" s="37" t="s">
        <v>161</v>
      </c>
      <c r="B91" s="38" t="s">
        <v>162</v>
      </c>
      <c r="C91" s="35" t="s">
        <v>17</v>
      </c>
      <c r="D91" s="35"/>
      <c r="E91" s="45">
        <v>0</v>
      </c>
      <c r="F91" s="45">
        <v>0</v>
      </c>
      <c r="G91" s="45">
        <v>0</v>
      </c>
      <c r="H91" s="45">
        <v>0</v>
      </c>
      <c r="I91" s="50">
        <v>0</v>
      </c>
      <c r="J91" s="45">
        <v>0</v>
      </c>
      <c r="K91" s="45">
        <v>0</v>
      </c>
      <c r="L91" s="45">
        <v>0</v>
      </c>
      <c r="M91" s="45">
        <v>0</v>
      </c>
      <c r="N91" s="50">
        <v>0</v>
      </c>
      <c r="O91" s="45">
        <v>0</v>
      </c>
      <c r="P91" s="45">
        <v>0</v>
      </c>
      <c r="Q91" s="45">
        <v>0</v>
      </c>
      <c r="R91" s="45">
        <v>0</v>
      </c>
      <c r="S91" s="50">
        <v>0</v>
      </c>
      <c r="T91" s="45">
        <v>0</v>
      </c>
      <c r="U91" s="45">
        <v>0</v>
      </c>
      <c r="V91" s="45">
        <v>0</v>
      </c>
      <c r="W91" s="45">
        <v>0</v>
      </c>
      <c r="X91" s="50">
        <v>0</v>
      </c>
      <c r="Y91" s="45">
        <v>0</v>
      </c>
      <c r="Z91" s="45">
        <v>0</v>
      </c>
      <c r="AA91" s="45">
        <v>0</v>
      </c>
      <c r="AB91" s="45">
        <v>0</v>
      </c>
      <c r="AC91" s="50">
        <v>0</v>
      </c>
      <c r="AD91" s="45">
        <v>0</v>
      </c>
      <c r="AE91" s="45">
        <v>0</v>
      </c>
      <c r="AF91" s="45">
        <v>0</v>
      </c>
      <c r="AG91" s="45">
        <v>0</v>
      </c>
      <c r="AH91" s="50">
        <v>0</v>
      </c>
      <c r="AI91" s="45">
        <v>0</v>
      </c>
      <c r="AJ91" s="45">
        <v>0</v>
      </c>
      <c r="AK91" s="45">
        <v>0</v>
      </c>
      <c r="AL91" s="45">
        <v>0</v>
      </c>
      <c r="AM91" s="50">
        <v>0</v>
      </c>
      <c r="AN91" s="45">
        <v>0</v>
      </c>
      <c r="AO91" s="45">
        <v>0</v>
      </c>
      <c r="AP91" s="45">
        <v>0</v>
      </c>
      <c r="AQ91" s="45">
        <v>0</v>
      </c>
      <c r="AR91" s="50">
        <v>0</v>
      </c>
      <c r="AS91" s="45">
        <v>0</v>
      </c>
      <c r="AT91" s="45">
        <v>0</v>
      </c>
      <c r="AU91" s="45">
        <v>0</v>
      </c>
      <c r="AV91" s="45">
        <v>0</v>
      </c>
      <c r="AW91" s="50">
        <v>0</v>
      </c>
      <c r="AX91" s="45">
        <v>0</v>
      </c>
      <c r="AY91" s="45">
        <v>0</v>
      </c>
      <c r="AZ91" s="45">
        <v>0</v>
      </c>
      <c r="BA91" s="45">
        <v>0</v>
      </c>
      <c r="BB91" s="50">
        <v>0</v>
      </c>
      <c r="BC91" s="45">
        <v>0</v>
      </c>
      <c r="BD91" s="45">
        <v>0</v>
      </c>
      <c r="BE91" s="45">
        <v>0</v>
      </c>
      <c r="BF91" s="45">
        <v>0</v>
      </c>
      <c r="BG91" s="50">
        <v>0</v>
      </c>
      <c r="BH91" s="35"/>
    </row>
    <row r="92" spans="1:60" x14ac:dyDescent="0.25">
      <c r="A92" s="37" t="s">
        <v>19</v>
      </c>
      <c r="B92" s="38" t="s">
        <v>19</v>
      </c>
      <c r="C92" s="35"/>
      <c r="D92" s="35"/>
      <c r="E92" s="45"/>
      <c r="F92" s="45"/>
      <c r="G92" s="45"/>
      <c r="H92" s="45"/>
      <c r="I92" s="50"/>
      <c r="J92" s="45"/>
      <c r="K92" s="45"/>
      <c r="L92" s="45"/>
      <c r="M92" s="45"/>
      <c r="N92" s="50"/>
      <c r="O92" s="45"/>
      <c r="P92" s="45"/>
      <c r="Q92" s="45"/>
      <c r="R92" s="45"/>
      <c r="S92" s="50"/>
      <c r="T92" s="45"/>
      <c r="U92" s="45"/>
      <c r="V92" s="45"/>
      <c r="W92" s="45"/>
      <c r="X92" s="50"/>
      <c r="Y92" s="45"/>
      <c r="Z92" s="45"/>
      <c r="AA92" s="45"/>
      <c r="AB92" s="45"/>
      <c r="AC92" s="50"/>
      <c r="AD92" s="45"/>
      <c r="AE92" s="45"/>
      <c r="AF92" s="45"/>
      <c r="AG92" s="45"/>
      <c r="AH92" s="50"/>
      <c r="AI92" s="45"/>
      <c r="AJ92" s="45"/>
      <c r="AK92" s="45"/>
      <c r="AL92" s="45"/>
      <c r="AM92" s="50"/>
      <c r="AN92" s="45"/>
      <c r="AO92" s="45"/>
      <c r="AP92" s="45"/>
      <c r="AQ92" s="45"/>
      <c r="AR92" s="50"/>
      <c r="AS92" s="45"/>
      <c r="AT92" s="45"/>
      <c r="AU92" s="45"/>
      <c r="AV92" s="45"/>
      <c r="AW92" s="50"/>
      <c r="AX92" s="45"/>
      <c r="AY92" s="45"/>
      <c r="AZ92" s="45"/>
      <c r="BA92" s="45"/>
      <c r="BB92" s="50"/>
      <c r="BC92" s="45"/>
      <c r="BD92" s="45"/>
      <c r="BE92" s="45"/>
      <c r="BF92" s="45"/>
      <c r="BG92" s="50"/>
      <c r="BH92" s="35"/>
    </row>
    <row r="93" spans="1:60" ht="38.25" x14ac:dyDescent="0.25">
      <c r="A93" s="37" t="s">
        <v>163</v>
      </c>
      <c r="B93" s="38" t="s">
        <v>164</v>
      </c>
      <c r="C93" s="35" t="s">
        <v>17</v>
      </c>
      <c r="D93" s="35"/>
      <c r="E93" s="45">
        <v>0</v>
      </c>
      <c r="F93" s="45">
        <v>0</v>
      </c>
      <c r="G93" s="45">
        <v>0</v>
      </c>
      <c r="H93" s="45">
        <v>0</v>
      </c>
      <c r="I93" s="50">
        <v>0</v>
      </c>
      <c r="J93" s="45">
        <v>0</v>
      </c>
      <c r="K93" s="45">
        <v>0</v>
      </c>
      <c r="L93" s="45">
        <v>0</v>
      </c>
      <c r="M93" s="45">
        <v>0</v>
      </c>
      <c r="N93" s="50">
        <v>0</v>
      </c>
      <c r="O93" s="45">
        <v>0</v>
      </c>
      <c r="P93" s="45">
        <v>0</v>
      </c>
      <c r="Q93" s="45">
        <v>0</v>
      </c>
      <c r="R93" s="45">
        <v>0</v>
      </c>
      <c r="S93" s="50">
        <v>0</v>
      </c>
      <c r="T93" s="45">
        <v>0</v>
      </c>
      <c r="U93" s="45">
        <v>0</v>
      </c>
      <c r="V93" s="45">
        <v>0</v>
      </c>
      <c r="W93" s="45">
        <v>0</v>
      </c>
      <c r="X93" s="50">
        <v>0</v>
      </c>
      <c r="Y93" s="45">
        <v>0</v>
      </c>
      <c r="Z93" s="45">
        <v>0</v>
      </c>
      <c r="AA93" s="45">
        <v>0</v>
      </c>
      <c r="AB93" s="45">
        <v>0</v>
      </c>
      <c r="AC93" s="50">
        <v>0</v>
      </c>
      <c r="AD93" s="45">
        <v>0</v>
      </c>
      <c r="AE93" s="45">
        <v>0</v>
      </c>
      <c r="AF93" s="45">
        <v>0</v>
      </c>
      <c r="AG93" s="45">
        <v>0</v>
      </c>
      <c r="AH93" s="50">
        <v>0</v>
      </c>
      <c r="AI93" s="45">
        <v>0</v>
      </c>
      <c r="AJ93" s="45">
        <v>0</v>
      </c>
      <c r="AK93" s="45">
        <v>0</v>
      </c>
      <c r="AL93" s="45">
        <v>0</v>
      </c>
      <c r="AM93" s="50">
        <v>0</v>
      </c>
      <c r="AN93" s="45">
        <v>0</v>
      </c>
      <c r="AO93" s="45">
        <v>0</v>
      </c>
      <c r="AP93" s="45">
        <v>0</v>
      </c>
      <c r="AQ93" s="45">
        <v>0</v>
      </c>
      <c r="AR93" s="50">
        <v>0</v>
      </c>
      <c r="AS93" s="45">
        <v>0</v>
      </c>
      <c r="AT93" s="45">
        <v>0</v>
      </c>
      <c r="AU93" s="45">
        <v>0</v>
      </c>
      <c r="AV93" s="45">
        <v>0</v>
      </c>
      <c r="AW93" s="50">
        <v>0</v>
      </c>
      <c r="AX93" s="45">
        <v>0</v>
      </c>
      <c r="AY93" s="45">
        <v>0</v>
      </c>
      <c r="AZ93" s="45">
        <v>0</v>
      </c>
      <c r="BA93" s="45">
        <v>0</v>
      </c>
      <c r="BB93" s="50">
        <v>0</v>
      </c>
      <c r="BC93" s="45">
        <v>0</v>
      </c>
      <c r="BD93" s="45">
        <v>0</v>
      </c>
      <c r="BE93" s="45">
        <v>0</v>
      </c>
      <c r="BF93" s="45">
        <v>0</v>
      </c>
      <c r="BG93" s="50">
        <v>0</v>
      </c>
      <c r="BH93" s="35"/>
    </row>
    <row r="94" spans="1:60" x14ac:dyDescent="0.25">
      <c r="A94" s="37" t="s">
        <v>19</v>
      </c>
      <c r="B94" s="38" t="s">
        <v>19</v>
      </c>
      <c r="C94" s="35"/>
      <c r="D94" s="35"/>
      <c r="E94" s="45"/>
      <c r="F94" s="45"/>
      <c r="G94" s="45"/>
      <c r="H94" s="45"/>
      <c r="I94" s="50"/>
      <c r="J94" s="45"/>
      <c r="K94" s="45"/>
      <c r="L94" s="45"/>
      <c r="M94" s="45"/>
      <c r="N94" s="50"/>
      <c r="O94" s="45"/>
      <c r="P94" s="45"/>
      <c r="Q94" s="45"/>
      <c r="R94" s="45"/>
      <c r="S94" s="50"/>
      <c r="T94" s="45"/>
      <c r="U94" s="45"/>
      <c r="V94" s="45"/>
      <c r="W94" s="45"/>
      <c r="X94" s="50"/>
      <c r="Y94" s="45"/>
      <c r="Z94" s="45"/>
      <c r="AA94" s="45"/>
      <c r="AB94" s="45"/>
      <c r="AC94" s="50"/>
      <c r="AD94" s="45"/>
      <c r="AE94" s="45"/>
      <c r="AF94" s="45"/>
      <c r="AG94" s="45"/>
      <c r="AH94" s="50"/>
      <c r="AI94" s="45"/>
      <c r="AJ94" s="45"/>
      <c r="AK94" s="45"/>
      <c r="AL94" s="45"/>
      <c r="AM94" s="50"/>
      <c r="AN94" s="45"/>
      <c r="AO94" s="45"/>
      <c r="AP94" s="45"/>
      <c r="AQ94" s="45"/>
      <c r="AR94" s="50"/>
      <c r="AS94" s="45"/>
      <c r="AT94" s="45"/>
      <c r="AU94" s="45"/>
      <c r="AV94" s="45"/>
      <c r="AW94" s="50"/>
      <c r="AX94" s="45"/>
      <c r="AY94" s="45"/>
      <c r="AZ94" s="45"/>
      <c r="BA94" s="45"/>
      <c r="BB94" s="50"/>
      <c r="BC94" s="45"/>
      <c r="BD94" s="45"/>
      <c r="BE94" s="45"/>
      <c r="BF94" s="45"/>
      <c r="BG94" s="50"/>
      <c r="BH94" s="35"/>
    </row>
    <row r="95" spans="1:60" ht="63.75" x14ac:dyDescent="0.25">
      <c r="A95" s="39" t="s">
        <v>21</v>
      </c>
      <c r="B95" s="40" t="s">
        <v>165</v>
      </c>
      <c r="C95" s="32" t="s">
        <v>17</v>
      </c>
      <c r="D95" s="32"/>
      <c r="E95" s="44">
        <v>0</v>
      </c>
      <c r="F95" s="44">
        <v>0</v>
      </c>
      <c r="G95" s="44">
        <v>0</v>
      </c>
      <c r="H95" s="44">
        <v>0</v>
      </c>
      <c r="I95" s="49">
        <v>0</v>
      </c>
      <c r="J95" s="44">
        <v>0</v>
      </c>
      <c r="K95" s="44">
        <v>0</v>
      </c>
      <c r="L95" s="44">
        <v>0</v>
      </c>
      <c r="M95" s="44">
        <v>0</v>
      </c>
      <c r="N95" s="49">
        <v>0</v>
      </c>
      <c r="O95" s="44">
        <v>0</v>
      </c>
      <c r="P95" s="44">
        <v>0</v>
      </c>
      <c r="Q95" s="44">
        <v>0</v>
      </c>
      <c r="R95" s="44">
        <v>0</v>
      </c>
      <c r="S95" s="49">
        <v>0</v>
      </c>
      <c r="T95" s="44">
        <v>0</v>
      </c>
      <c r="U95" s="44">
        <v>0</v>
      </c>
      <c r="V95" s="44">
        <v>0</v>
      </c>
      <c r="W95" s="44">
        <v>0</v>
      </c>
      <c r="X95" s="49">
        <v>0</v>
      </c>
      <c r="Y95" s="44">
        <v>0</v>
      </c>
      <c r="Z95" s="44">
        <v>0</v>
      </c>
      <c r="AA95" s="44">
        <v>0</v>
      </c>
      <c r="AB95" s="44">
        <v>0</v>
      </c>
      <c r="AC95" s="49">
        <v>0</v>
      </c>
      <c r="AD95" s="44">
        <v>0</v>
      </c>
      <c r="AE95" s="44">
        <v>0</v>
      </c>
      <c r="AF95" s="44">
        <v>0</v>
      </c>
      <c r="AG95" s="44">
        <v>0</v>
      </c>
      <c r="AH95" s="49">
        <v>0</v>
      </c>
      <c r="AI95" s="44">
        <v>0</v>
      </c>
      <c r="AJ95" s="44">
        <v>0</v>
      </c>
      <c r="AK95" s="44">
        <v>0</v>
      </c>
      <c r="AL95" s="44">
        <v>0</v>
      </c>
      <c r="AM95" s="49">
        <v>0</v>
      </c>
      <c r="AN95" s="44">
        <v>0</v>
      </c>
      <c r="AO95" s="44">
        <v>0</v>
      </c>
      <c r="AP95" s="44">
        <v>0</v>
      </c>
      <c r="AQ95" s="44">
        <v>0</v>
      </c>
      <c r="AR95" s="49">
        <v>0</v>
      </c>
      <c r="AS95" s="44">
        <v>0</v>
      </c>
      <c r="AT95" s="44">
        <v>0</v>
      </c>
      <c r="AU95" s="44">
        <v>0</v>
      </c>
      <c r="AV95" s="44">
        <v>0</v>
      </c>
      <c r="AW95" s="49">
        <v>0</v>
      </c>
      <c r="AX95" s="44">
        <v>0</v>
      </c>
      <c r="AY95" s="44">
        <v>0</v>
      </c>
      <c r="AZ95" s="44">
        <v>0</v>
      </c>
      <c r="BA95" s="44">
        <v>0</v>
      </c>
      <c r="BB95" s="49">
        <v>0</v>
      </c>
      <c r="BC95" s="44">
        <v>0</v>
      </c>
      <c r="BD95" s="44">
        <v>0</v>
      </c>
      <c r="BE95" s="44">
        <v>0</v>
      </c>
      <c r="BF95" s="44">
        <v>0</v>
      </c>
      <c r="BG95" s="49">
        <v>0</v>
      </c>
      <c r="BH95" s="32"/>
    </row>
    <row r="96" spans="1:60" ht="63.75" x14ac:dyDescent="0.25">
      <c r="A96" s="37" t="s">
        <v>166</v>
      </c>
      <c r="B96" s="38" t="s">
        <v>167</v>
      </c>
      <c r="C96" s="35" t="s">
        <v>17</v>
      </c>
      <c r="D96" s="35"/>
      <c r="E96" s="45">
        <v>0</v>
      </c>
      <c r="F96" s="45">
        <v>0</v>
      </c>
      <c r="G96" s="45">
        <v>0</v>
      </c>
      <c r="H96" s="45">
        <v>0</v>
      </c>
      <c r="I96" s="50">
        <v>0</v>
      </c>
      <c r="J96" s="45">
        <v>0</v>
      </c>
      <c r="K96" s="45">
        <v>0</v>
      </c>
      <c r="L96" s="45">
        <v>0</v>
      </c>
      <c r="M96" s="45">
        <v>0</v>
      </c>
      <c r="N96" s="50">
        <v>0</v>
      </c>
      <c r="O96" s="45">
        <v>0</v>
      </c>
      <c r="P96" s="45">
        <v>0</v>
      </c>
      <c r="Q96" s="45">
        <v>0</v>
      </c>
      <c r="R96" s="45">
        <v>0</v>
      </c>
      <c r="S96" s="50">
        <v>0</v>
      </c>
      <c r="T96" s="45">
        <v>0</v>
      </c>
      <c r="U96" s="45">
        <v>0</v>
      </c>
      <c r="V96" s="45">
        <v>0</v>
      </c>
      <c r="W96" s="45">
        <v>0</v>
      </c>
      <c r="X96" s="50">
        <v>0</v>
      </c>
      <c r="Y96" s="45">
        <v>0</v>
      </c>
      <c r="Z96" s="45">
        <v>0</v>
      </c>
      <c r="AA96" s="45">
        <v>0</v>
      </c>
      <c r="AB96" s="45">
        <v>0</v>
      </c>
      <c r="AC96" s="50">
        <v>0</v>
      </c>
      <c r="AD96" s="45">
        <v>0</v>
      </c>
      <c r="AE96" s="45">
        <v>0</v>
      </c>
      <c r="AF96" s="45">
        <v>0</v>
      </c>
      <c r="AG96" s="45">
        <v>0</v>
      </c>
      <c r="AH96" s="50">
        <v>0</v>
      </c>
      <c r="AI96" s="45">
        <v>0</v>
      </c>
      <c r="AJ96" s="45">
        <v>0</v>
      </c>
      <c r="AK96" s="45">
        <v>0</v>
      </c>
      <c r="AL96" s="45">
        <v>0</v>
      </c>
      <c r="AM96" s="50">
        <v>0</v>
      </c>
      <c r="AN96" s="45">
        <v>0</v>
      </c>
      <c r="AO96" s="45">
        <v>0</v>
      </c>
      <c r="AP96" s="45">
        <v>0</v>
      </c>
      <c r="AQ96" s="45">
        <v>0</v>
      </c>
      <c r="AR96" s="50">
        <v>0</v>
      </c>
      <c r="AS96" s="45">
        <v>0</v>
      </c>
      <c r="AT96" s="45">
        <v>0</v>
      </c>
      <c r="AU96" s="45">
        <v>0</v>
      </c>
      <c r="AV96" s="45">
        <v>0</v>
      </c>
      <c r="AW96" s="50">
        <v>0</v>
      </c>
      <c r="AX96" s="45">
        <v>0</v>
      </c>
      <c r="AY96" s="45">
        <v>0</v>
      </c>
      <c r="AZ96" s="45">
        <v>0</v>
      </c>
      <c r="BA96" s="45">
        <v>0</v>
      </c>
      <c r="BB96" s="50">
        <v>0</v>
      </c>
      <c r="BC96" s="45">
        <v>0</v>
      </c>
      <c r="BD96" s="45">
        <v>0</v>
      </c>
      <c r="BE96" s="45">
        <v>0</v>
      </c>
      <c r="BF96" s="45">
        <v>0</v>
      </c>
      <c r="BG96" s="50">
        <v>0</v>
      </c>
      <c r="BH96" s="35"/>
    </row>
    <row r="97" spans="1:60" x14ac:dyDescent="0.25">
      <c r="A97" s="37" t="s">
        <v>19</v>
      </c>
      <c r="B97" s="41" t="s">
        <v>19</v>
      </c>
      <c r="C97" s="35"/>
      <c r="D97" s="35"/>
      <c r="E97" s="45"/>
      <c r="F97" s="45"/>
      <c r="G97" s="45"/>
      <c r="H97" s="45"/>
      <c r="I97" s="50"/>
      <c r="J97" s="45"/>
      <c r="K97" s="45"/>
      <c r="L97" s="45"/>
      <c r="M97" s="45"/>
      <c r="N97" s="50"/>
      <c r="O97" s="45"/>
      <c r="P97" s="45"/>
      <c r="Q97" s="45"/>
      <c r="R97" s="45"/>
      <c r="S97" s="50"/>
      <c r="T97" s="45"/>
      <c r="U97" s="45"/>
      <c r="V97" s="45"/>
      <c r="W97" s="45"/>
      <c r="X97" s="50"/>
      <c r="Y97" s="45"/>
      <c r="Z97" s="45"/>
      <c r="AA97" s="45"/>
      <c r="AB97" s="45"/>
      <c r="AC97" s="50"/>
      <c r="AD97" s="45"/>
      <c r="AE97" s="45"/>
      <c r="AF97" s="45"/>
      <c r="AG97" s="45"/>
      <c r="AH97" s="50"/>
      <c r="AI97" s="45"/>
      <c r="AJ97" s="45"/>
      <c r="AK97" s="45"/>
      <c r="AL97" s="45"/>
      <c r="AM97" s="50"/>
      <c r="AN97" s="45"/>
      <c r="AO97" s="45"/>
      <c r="AP97" s="45"/>
      <c r="AQ97" s="45"/>
      <c r="AR97" s="50"/>
      <c r="AS97" s="45"/>
      <c r="AT97" s="45"/>
      <c r="AU97" s="45"/>
      <c r="AV97" s="45"/>
      <c r="AW97" s="50"/>
      <c r="AX97" s="45"/>
      <c r="AY97" s="45"/>
      <c r="AZ97" s="45"/>
      <c r="BA97" s="45"/>
      <c r="BB97" s="50"/>
      <c r="BC97" s="45"/>
      <c r="BD97" s="45"/>
      <c r="BE97" s="45"/>
      <c r="BF97" s="45"/>
      <c r="BG97" s="50"/>
      <c r="BH97" s="35"/>
    </row>
    <row r="98" spans="1:60" ht="63.75" x14ac:dyDescent="0.25">
      <c r="A98" s="37" t="s">
        <v>168</v>
      </c>
      <c r="B98" s="38" t="s">
        <v>169</v>
      </c>
      <c r="C98" s="35" t="s">
        <v>17</v>
      </c>
      <c r="D98" s="35"/>
      <c r="E98" s="45">
        <v>0</v>
      </c>
      <c r="F98" s="45">
        <v>0</v>
      </c>
      <c r="G98" s="45">
        <v>0</v>
      </c>
      <c r="H98" s="45">
        <v>0</v>
      </c>
      <c r="I98" s="50">
        <v>0</v>
      </c>
      <c r="J98" s="45">
        <v>0</v>
      </c>
      <c r="K98" s="45">
        <v>0</v>
      </c>
      <c r="L98" s="45">
        <v>0</v>
      </c>
      <c r="M98" s="45">
        <v>0</v>
      </c>
      <c r="N98" s="50">
        <v>0</v>
      </c>
      <c r="O98" s="45">
        <v>0</v>
      </c>
      <c r="P98" s="45">
        <v>0</v>
      </c>
      <c r="Q98" s="45">
        <v>0</v>
      </c>
      <c r="R98" s="45">
        <v>0</v>
      </c>
      <c r="S98" s="50">
        <v>0</v>
      </c>
      <c r="T98" s="45">
        <v>0</v>
      </c>
      <c r="U98" s="45">
        <v>0</v>
      </c>
      <c r="V98" s="45">
        <v>0</v>
      </c>
      <c r="W98" s="45">
        <v>0</v>
      </c>
      <c r="X98" s="50">
        <v>0</v>
      </c>
      <c r="Y98" s="45">
        <v>0</v>
      </c>
      <c r="Z98" s="45">
        <v>0</v>
      </c>
      <c r="AA98" s="45">
        <v>0</v>
      </c>
      <c r="AB98" s="45">
        <v>0</v>
      </c>
      <c r="AC98" s="50">
        <v>0</v>
      </c>
      <c r="AD98" s="45">
        <v>0</v>
      </c>
      <c r="AE98" s="45">
        <v>0</v>
      </c>
      <c r="AF98" s="45">
        <v>0</v>
      </c>
      <c r="AG98" s="45">
        <v>0</v>
      </c>
      <c r="AH98" s="50">
        <v>0</v>
      </c>
      <c r="AI98" s="45">
        <v>0</v>
      </c>
      <c r="AJ98" s="45">
        <v>0</v>
      </c>
      <c r="AK98" s="45">
        <v>0</v>
      </c>
      <c r="AL98" s="45">
        <v>0</v>
      </c>
      <c r="AM98" s="50">
        <v>0</v>
      </c>
      <c r="AN98" s="45">
        <v>0</v>
      </c>
      <c r="AO98" s="45">
        <v>0</v>
      </c>
      <c r="AP98" s="45">
        <v>0</v>
      </c>
      <c r="AQ98" s="45">
        <v>0</v>
      </c>
      <c r="AR98" s="50">
        <v>0</v>
      </c>
      <c r="AS98" s="45">
        <v>0</v>
      </c>
      <c r="AT98" s="45">
        <v>0</v>
      </c>
      <c r="AU98" s="45">
        <v>0</v>
      </c>
      <c r="AV98" s="45">
        <v>0</v>
      </c>
      <c r="AW98" s="50">
        <v>0</v>
      </c>
      <c r="AX98" s="45">
        <v>0</v>
      </c>
      <c r="AY98" s="45">
        <v>0</v>
      </c>
      <c r="AZ98" s="45">
        <v>0</v>
      </c>
      <c r="BA98" s="45">
        <v>0</v>
      </c>
      <c r="BB98" s="50">
        <v>0</v>
      </c>
      <c r="BC98" s="45">
        <v>0</v>
      </c>
      <c r="BD98" s="45">
        <v>0</v>
      </c>
      <c r="BE98" s="45">
        <v>0</v>
      </c>
      <c r="BF98" s="45">
        <v>0</v>
      </c>
      <c r="BG98" s="50">
        <v>0</v>
      </c>
      <c r="BH98" s="35"/>
    </row>
    <row r="99" spans="1:60" x14ac:dyDescent="0.25">
      <c r="A99" s="37" t="s">
        <v>19</v>
      </c>
      <c r="B99" s="41" t="s">
        <v>19</v>
      </c>
      <c r="C99" s="35"/>
      <c r="D99" s="35"/>
      <c r="E99" s="45"/>
      <c r="F99" s="45"/>
      <c r="G99" s="45"/>
      <c r="H99" s="45"/>
      <c r="I99" s="50"/>
      <c r="J99" s="45"/>
      <c r="K99" s="45"/>
      <c r="L99" s="45"/>
      <c r="M99" s="45"/>
      <c r="N99" s="50"/>
      <c r="O99" s="45"/>
      <c r="P99" s="45"/>
      <c r="Q99" s="45"/>
      <c r="R99" s="45"/>
      <c r="S99" s="50"/>
      <c r="T99" s="45"/>
      <c r="U99" s="45"/>
      <c r="V99" s="45"/>
      <c r="W99" s="45"/>
      <c r="X99" s="50"/>
      <c r="Y99" s="45"/>
      <c r="Z99" s="45"/>
      <c r="AA99" s="45"/>
      <c r="AB99" s="45"/>
      <c r="AC99" s="50"/>
      <c r="AD99" s="45"/>
      <c r="AE99" s="45"/>
      <c r="AF99" s="45"/>
      <c r="AG99" s="45"/>
      <c r="AH99" s="50"/>
      <c r="AI99" s="45"/>
      <c r="AJ99" s="45"/>
      <c r="AK99" s="45"/>
      <c r="AL99" s="45"/>
      <c r="AM99" s="50"/>
      <c r="AN99" s="45"/>
      <c r="AO99" s="45"/>
      <c r="AP99" s="45"/>
      <c r="AQ99" s="45"/>
      <c r="AR99" s="50"/>
      <c r="AS99" s="45"/>
      <c r="AT99" s="45"/>
      <c r="AU99" s="45"/>
      <c r="AV99" s="45"/>
      <c r="AW99" s="50"/>
      <c r="AX99" s="45"/>
      <c r="AY99" s="45"/>
      <c r="AZ99" s="45"/>
      <c r="BA99" s="45"/>
      <c r="BB99" s="50"/>
      <c r="BC99" s="45"/>
      <c r="BD99" s="45"/>
      <c r="BE99" s="45"/>
      <c r="BF99" s="45"/>
      <c r="BG99" s="50"/>
      <c r="BH99" s="35"/>
    </row>
    <row r="100" spans="1:60" ht="38.25" x14ac:dyDescent="0.25">
      <c r="A100" s="39" t="s">
        <v>22</v>
      </c>
      <c r="B100" s="40" t="s">
        <v>170</v>
      </c>
      <c r="C100" s="32" t="s">
        <v>17</v>
      </c>
      <c r="D100" s="32"/>
      <c r="E100" s="44">
        <f t="shared" ref="E100:X100" si="57">SUM(E101:E101)</f>
        <v>0</v>
      </c>
      <c r="F100" s="44">
        <f t="shared" si="57"/>
        <v>0</v>
      </c>
      <c r="G100" s="44">
        <f t="shared" si="57"/>
        <v>0</v>
      </c>
      <c r="H100" s="44">
        <f t="shared" si="57"/>
        <v>0</v>
      </c>
      <c r="I100" s="49">
        <f t="shared" si="57"/>
        <v>0</v>
      </c>
      <c r="J100" s="44">
        <f t="shared" si="57"/>
        <v>0</v>
      </c>
      <c r="K100" s="44">
        <f t="shared" si="57"/>
        <v>0</v>
      </c>
      <c r="L100" s="44">
        <f t="shared" si="57"/>
        <v>0</v>
      </c>
      <c r="M100" s="44">
        <f t="shared" si="57"/>
        <v>0</v>
      </c>
      <c r="N100" s="49">
        <f t="shared" si="57"/>
        <v>0</v>
      </c>
      <c r="O100" s="44">
        <f t="shared" si="57"/>
        <v>0</v>
      </c>
      <c r="P100" s="44">
        <f t="shared" si="57"/>
        <v>0</v>
      </c>
      <c r="Q100" s="44">
        <f t="shared" si="57"/>
        <v>0</v>
      </c>
      <c r="R100" s="44">
        <f t="shared" si="57"/>
        <v>0</v>
      </c>
      <c r="S100" s="49">
        <f t="shared" si="57"/>
        <v>0</v>
      </c>
      <c r="T100" s="44">
        <f t="shared" si="57"/>
        <v>0</v>
      </c>
      <c r="U100" s="44">
        <f t="shared" si="57"/>
        <v>0</v>
      </c>
      <c r="V100" s="44">
        <f t="shared" si="57"/>
        <v>0</v>
      </c>
      <c r="W100" s="44">
        <f t="shared" si="57"/>
        <v>0</v>
      </c>
      <c r="X100" s="49">
        <f t="shared" si="57"/>
        <v>0</v>
      </c>
      <c r="Y100" s="44">
        <f t="shared" ref="Y100:AR100" si="58">SUM(Y101:Y101)</f>
        <v>0</v>
      </c>
      <c r="Z100" s="44">
        <f t="shared" si="58"/>
        <v>0</v>
      </c>
      <c r="AA100" s="44">
        <f t="shared" si="58"/>
        <v>0</v>
      </c>
      <c r="AB100" s="44">
        <f t="shared" si="58"/>
        <v>0</v>
      </c>
      <c r="AC100" s="49">
        <f t="shared" si="58"/>
        <v>0</v>
      </c>
      <c r="AD100" s="44">
        <f t="shared" si="58"/>
        <v>0</v>
      </c>
      <c r="AE100" s="44">
        <f t="shared" si="58"/>
        <v>0</v>
      </c>
      <c r="AF100" s="44">
        <f t="shared" si="58"/>
        <v>0</v>
      </c>
      <c r="AG100" s="44">
        <f t="shared" si="58"/>
        <v>0</v>
      </c>
      <c r="AH100" s="49">
        <f t="shared" si="58"/>
        <v>0</v>
      </c>
      <c r="AI100" s="44">
        <f t="shared" si="58"/>
        <v>0</v>
      </c>
      <c r="AJ100" s="44">
        <f t="shared" si="58"/>
        <v>0</v>
      </c>
      <c r="AK100" s="44">
        <f t="shared" si="58"/>
        <v>0</v>
      </c>
      <c r="AL100" s="44">
        <f t="shared" si="58"/>
        <v>0</v>
      </c>
      <c r="AM100" s="49">
        <f t="shared" si="58"/>
        <v>0</v>
      </c>
      <c r="AN100" s="44">
        <f t="shared" si="58"/>
        <v>0</v>
      </c>
      <c r="AO100" s="44">
        <f t="shared" si="58"/>
        <v>0</v>
      </c>
      <c r="AP100" s="44">
        <f t="shared" si="58"/>
        <v>0</v>
      </c>
      <c r="AQ100" s="44">
        <f t="shared" si="58"/>
        <v>0</v>
      </c>
      <c r="AR100" s="49">
        <f t="shared" si="58"/>
        <v>0</v>
      </c>
      <c r="AS100" s="44">
        <f t="shared" ref="AS100:BG100" si="59">SUM(AS101:AS101)</f>
        <v>0</v>
      </c>
      <c r="AT100" s="44">
        <f t="shared" si="59"/>
        <v>0</v>
      </c>
      <c r="AU100" s="44">
        <f t="shared" si="59"/>
        <v>0</v>
      </c>
      <c r="AV100" s="44">
        <f t="shared" si="59"/>
        <v>0</v>
      </c>
      <c r="AW100" s="49">
        <f t="shared" si="59"/>
        <v>0</v>
      </c>
      <c r="AX100" s="44">
        <f t="shared" si="59"/>
        <v>0</v>
      </c>
      <c r="AY100" s="44">
        <f t="shared" si="59"/>
        <v>0</v>
      </c>
      <c r="AZ100" s="44">
        <f t="shared" si="59"/>
        <v>0</v>
      </c>
      <c r="BA100" s="44">
        <f t="shared" si="59"/>
        <v>0</v>
      </c>
      <c r="BB100" s="49">
        <f t="shared" si="59"/>
        <v>0</v>
      </c>
      <c r="BC100" s="44">
        <f t="shared" si="59"/>
        <v>0</v>
      </c>
      <c r="BD100" s="44">
        <f t="shared" si="59"/>
        <v>0</v>
      </c>
      <c r="BE100" s="44">
        <f t="shared" si="59"/>
        <v>0</v>
      </c>
      <c r="BF100" s="44">
        <f t="shared" si="59"/>
        <v>0</v>
      </c>
      <c r="BG100" s="49">
        <f t="shared" si="59"/>
        <v>0</v>
      </c>
      <c r="BH100" s="32"/>
    </row>
    <row r="101" spans="1:60" x14ac:dyDescent="0.25">
      <c r="A101" s="37" t="s">
        <v>19</v>
      </c>
      <c r="B101" s="41" t="s">
        <v>19</v>
      </c>
      <c r="C101" s="42"/>
      <c r="D101" s="42"/>
      <c r="E101" s="46"/>
      <c r="F101" s="46"/>
      <c r="G101" s="46"/>
      <c r="H101" s="46"/>
      <c r="I101" s="51"/>
      <c r="J101" s="46"/>
      <c r="K101" s="46"/>
      <c r="L101" s="46"/>
      <c r="M101" s="46"/>
      <c r="N101" s="51"/>
      <c r="O101" s="46"/>
      <c r="P101" s="46"/>
      <c r="Q101" s="46"/>
      <c r="R101" s="46"/>
      <c r="S101" s="51"/>
      <c r="T101" s="46"/>
      <c r="U101" s="46"/>
      <c r="V101" s="46"/>
      <c r="W101" s="46"/>
      <c r="X101" s="51"/>
      <c r="Y101" s="46"/>
      <c r="Z101" s="46"/>
      <c r="AA101" s="46"/>
      <c r="AB101" s="46"/>
      <c r="AC101" s="51"/>
      <c r="AD101" s="46"/>
      <c r="AE101" s="46"/>
      <c r="AF101" s="46"/>
      <c r="AG101" s="46"/>
      <c r="AH101" s="51"/>
      <c r="AI101" s="46"/>
      <c r="AJ101" s="46"/>
      <c r="AK101" s="46"/>
      <c r="AL101" s="46"/>
      <c r="AM101" s="51"/>
      <c r="AN101" s="46"/>
      <c r="AO101" s="46"/>
      <c r="AP101" s="46"/>
      <c r="AQ101" s="46"/>
      <c r="AR101" s="51"/>
      <c r="AS101" s="46"/>
      <c r="AT101" s="46"/>
      <c r="AU101" s="46"/>
      <c r="AV101" s="46"/>
      <c r="AW101" s="51"/>
      <c r="AX101" s="46"/>
      <c r="AY101" s="46"/>
      <c r="AZ101" s="46"/>
      <c r="BA101" s="46"/>
      <c r="BB101" s="51"/>
      <c r="BC101" s="46"/>
      <c r="BD101" s="46"/>
      <c r="BE101" s="46"/>
      <c r="BF101" s="46"/>
      <c r="BG101" s="51"/>
      <c r="BH101" s="42"/>
    </row>
    <row r="102" spans="1:60" ht="39" x14ac:dyDescent="0.25">
      <c r="A102" s="39" t="s">
        <v>23</v>
      </c>
      <c r="B102" s="43" t="s">
        <v>171</v>
      </c>
      <c r="C102" s="32" t="s">
        <v>17</v>
      </c>
      <c r="D102" s="32"/>
      <c r="E102" s="44">
        <v>0</v>
      </c>
      <c r="F102" s="44">
        <v>0</v>
      </c>
      <c r="G102" s="44">
        <v>0</v>
      </c>
      <c r="H102" s="44">
        <v>0</v>
      </c>
      <c r="I102" s="49">
        <v>0</v>
      </c>
      <c r="J102" s="44">
        <v>0</v>
      </c>
      <c r="K102" s="44">
        <v>0</v>
      </c>
      <c r="L102" s="44">
        <v>0</v>
      </c>
      <c r="M102" s="44">
        <v>0</v>
      </c>
      <c r="N102" s="49">
        <v>0</v>
      </c>
      <c r="O102" s="44">
        <v>0</v>
      </c>
      <c r="P102" s="44">
        <v>0</v>
      </c>
      <c r="Q102" s="44">
        <v>0</v>
      </c>
      <c r="R102" s="44">
        <v>0</v>
      </c>
      <c r="S102" s="49">
        <v>0</v>
      </c>
      <c r="T102" s="44">
        <v>0</v>
      </c>
      <c r="U102" s="44">
        <v>0</v>
      </c>
      <c r="V102" s="44">
        <v>0</v>
      </c>
      <c r="W102" s="44">
        <v>0</v>
      </c>
      <c r="X102" s="49">
        <v>0</v>
      </c>
      <c r="Y102" s="44">
        <v>0</v>
      </c>
      <c r="Z102" s="44">
        <v>0</v>
      </c>
      <c r="AA102" s="44">
        <v>0</v>
      </c>
      <c r="AB102" s="44">
        <v>0</v>
      </c>
      <c r="AC102" s="49">
        <v>0</v>
      </c>
      <c r="AD102" s="44">
        <v>0</v>
      </c>
      <c r="AE102" s="44">
        <v>0</v>
      </c>
      <c r="AF102" s="44">
        <v>0</v>
      </c>
      <c r="AG102" s="44">
        <v>0</v>
      </c>
      <c r="AH102" s="49">
        <v>0</v>
      </c>
      <c r="AI102" s="44">
        <v>0</v>
      </c>
      <c r="AJ102" s="44">
        <v>0</v>
      </c>
      <c r="AK102" s="44">
        <v>0</v>
      </c>
      <c r="AL102" s="44">
        <v>0</v>
      </c>
      <c r="AM102" s="49">
        <v>0</v>
      </c>
      <c r="AN102" s="44">
        <v>0</v>
      </c>
      <c r="AO102" s="44">
        <v>0</v>
      </c>
      <c r="AP102" s="44">
        <v>0</v>
      </c>
      <c r="AQ102" s="44">
        <v>0</v>
      </c>
      <c r="AR102" s="49">
        <v>0</v>
      </c>
      <c r="AS102" s="44">
        <v>0</v>
      </c>
      <c r="AT102" s="44">
        <v>0</v>
      </c>
      <c r="AU102" s="44">
        <v>0</v>
      </c>
      <c r="AV102" s="44">
        <v>0</v>
      </c>
      <c r="AW102" s="49">
        <v>0</v>
      </c>
      <c r="AX102" s="44">
        <v>0</v>
      </c>
      <c r="AY102" s="44">
        <v>0</v>
      </c>
      <c r="AZ102" s="44">
        <v>0</v>
      </c>
      <c r="BA102" s="44">
        <v>0</v>
      </c>
      <c r="BB102" s="49">
        <v>0</v>
      </c>
      <c r="BC102" s="44">
        <v>0</v>
      </c>
      <c r="BD102" s="44">
        <v>0</v>
      </c>
      <c r="BE102" s="44">
        <v>0</v>
      </c>
      <c r="BF102" s="44">
        <v>0</v>
      </c>
      <c r="BG102" s="49">
        <v>0</v>
      </c>
      <c r="BH102" s="32"/>
    </row>
    <row r="103" spans="1:60" x14ac:dyDescent="0.25">
      <c r="A103" s="37" t="s">
        <v>19</v>
      </c>
      <c r="B103" s="41" t="s">
        <v>19</v>
      </c>
      <c r="C103" s="42"/>
      <c r="D103" s="42"/>
      <c r="E103" s="46"/>
      <c r="F103" s="46"/>
      <c r="G103" s="46"/>
      <c r="H103" s="46"/>
      <c r="I103" s="51"/>
      <c r="J103" s="46"/>
      <c r="K103" s="46"/>
      <c r="L103" s="46"/>
      <c r="M103" s="46"/>
      <c r="N103" s="51"/>
      <c r="O103" s="46"/>
      <c r="P103" s="46"/>
      <c r="Q103" s="46"/>
      <c r="R103" s="46"/>
      <c r="S103" s="51"/>
      <c r="T103" s="46"/>
      <c r="U103" s="46"/>
      <c r="V103" s="46"/>
      <c r="W103" s="46"/>
      <c r="X103" s="51"/>
      <c r="Y103" s="46"/>
      <c r="Z103" s="46"/>
      <c r="AA103" s="46"/>
      <c r="AB103" s="46"/>
      <c r="AC103" s="51"/>
      <c r="AD103" s="46"/>
      <c r="AE103" s="46"/>
      <c r="AF103" s="46"/>
      <c r="AG103" s="46"/>
      <c r="AH103" s="51"/>
      <c r="AI103" s="46"/>
      <c r="AJ103" s="46"/>
      <c r="AK103" s="46"/>
      <c r="AL103" s="46"/>
      <c r="AM103" s="51"/>
      <c r="AN103" s="46"/>
      <c r="AO103" s="46"/>
      <c r="AP103" s="46"/>
      <c r="AQ103" s="46"/>
      <c r="AR103" s="51"/>
      <c r="AS103" s="46"/>
      <c r="AT103" s="46"/>
      <c r="AU103" s="46"/>
      <c r="AV103" s="46"/>
      <c r="AW103" s="51"/>
      <c r="AX103" s="46"/>
      <c r="AY103" s="46"/>
      <c r="AZ103" s="46"/>
      <c r="BA103" s="46"/>
      <c r="BB103" s="51"/>
      <c r="BC103" s="46"/>
      <c r="BD103" s="46"/>
      <c r="BE103" s="46"/>
      <c r="BF103" s="46"/>
      <c r="BG103" s="51"/>
      <c r="BH103" s="42"/>
    </row>
    <row r="104" spans="1:60" ht="25.5" x14ac:dyDescent="0.25">
      <c r="A104" s="39" t="s">
        <v>172</v>
      </c>
      <c r="B104" s="40" t="s">
        <v>173</v>
      </c>
      <c r="C104" s="32" t="s">
        <v>17</v>
      </c>
      <c r="D104" s="32"/>
      <c r="E104" s="44">
        <f t="shared" ref="E104:X104" si="60">SUM(E105:E105)</f>
        <v>0</v>
      </c>
      <c r="F104" s="44">
        <f t="shared" si="60"/>
        <v>0</v>
      </c>
      <c r="G104" s="44">
        <f t="shared" si="60"/>
        <v>0</v>
      </c>
      <c r="H104" s="44">
        <f t="shared" si="60"/>
        <v>0</v>
      </c>
      <c r="I104" s="49">
        <f t="shared" si="60"/>
        <v>0</v>
      </c>
      <c r="J104" s="44">
        <f t="shared" si="60"/>
        <v>0</v>
      </c>
      <c r="K104" s="44">
        <f t="shared" si="60"/>
        <v>0</v>
      </c>
      <c r="L104" s="44">
        <f t="shared" si="60"/>
        <v>0</v>
      </c>
      <c r="M104" s="44">
        <f t="shared" si="60"/>
        <v>0</v>
      </c>
      <c r="N104" s="49">
        <f t="shared" si="60"/>
        <v>0</v>
      </c>
      <c r="O104" s="44">
        <f t="shared" si="60"/>
        <v>0</v>
      </c>
      <c r="P104" s="44">
        <f t="shared" si="60"/>
        <v>0</v>
      </c>
      <c r="Q104" s="44">
        <f t="shared" si="60"/>
        <v>0</v>
      </c>
      <c r="R104" s="44">
        <f t="shared" si="60"/>
        <v>0</v>
      </c>
      <c r="S104" s="49">
        <f t="shared" si="60"/>
        <v>0</v>
      </c>
      <c r="T104" s="44">
        <f t="shared" si="60"/>
        <v>0</v>
      </c>
      <c r="U104" s="44">
        <f t="shared" si="60"/>
        <v>0</v>
      </c>
      <c r="V104" s="44">
        <f t="shared" si="60"/>
        <v>0</v>
      </c>
      <c r="W104" s="44">
        <f t="shared" si="60"/>
        <v>0</v>
      </c>
      <c r="X104" s="49">
        <f t="shared" si="60"/>
        <v>0</v>
      </c>
      <c r="Y104" s="44">
        <f t="shared" ref="Y104:AR104" si="61">SUM(Y105:Y105)</f>
        <v>0</v>
      </c>
      <c r="Z104" s="44">
        <f t="shared" si="61"/>
        <v>0</v>
      </c>
      <c r="AA104" s="44">
        <f t="shared" si="61"/>
        <v>0</v>
      </c>
      <c r="AB104" s="44">
        <f t="shared" si="61"/>
        <v>0</v>
      </c>
      <c r="AC104" s="49">
        <f t="shared" si="61"/>
        <v>0</v>
      </c>
      <c r="AD104" s="44">
        <f t="shared" si="61"/>
        <v>0</v>
      </c>
      <c r="AE104" s="44">
        <f t="shared" si="61"/>
        <v>0</v>
      </c>
      <c r="AF104" s="44">
        <f t="shared" si="61"/>
        <v>0</v>
      </c>
      <c r="AG104" s="44">
        <f t="shared" si="61"/>
        <v>0</v>
      </c>
      <c r="AH104" s="49">
        <f t="shared" si="61"/>
        <v>0</v>
      </c>
      <c r="AI104" s="44">
        <f t="shared" si="61"/>
        <v>0</v>
      </c>
      <c r="AJ104" s="44">
        <f t="shared" si="61"/>
        <v>0</v>
      </c>
      <c r="AK104" s="44">
        <f t="shared" si="61"/>
        <v>0</v>
      </c>
      <c r="AL104" s="44">
        <f t="shared" si="61"/>
        <v>0</v>
      </c>
      <c r="AM104" s="49">
        <f t="shared" si="61"/>
        <v>0</v>
      </c>
      <c r="AN104" s="44">
        <f t="shared" si="61"/>
        <v>0</v>
      </c>
      <c r="AO104" s="44">
        <f t="shared" si="61"/>
        <v>0</v>
      </c>
      <c r="AP104" s="44">
        <f t="shared" si="61"/>
        <v>0</v>
      </c>
      <c r="AQ104" s="44">
        <f t="shared" si="61"/>
        <v>0</v>
      </c>
      <c r="AR104" s="49">
        <f t="shared" si="61"/>
        <v>0</v>
      </c>
      <c r="AS104" s="44">
        <f t="shared" ref="AS104:BG104" si="62">SUM(AS105:AS105)</f>
        <v>0</v>
      </c>
      <c r="AT104" s="44">
        <f t="shared" si="62"/>
        <v>0</v>
      </c>
      <c r="AU104" s="44">
        <f t="shared" si="62"/>
        <v>0</v>
      </c>
      <c r="AV104" s="44">
        <f t="shared" si="62"/>
        <v>0</v>
      </c>
      <c r="AW104" s="49">
        <f t="shared" si="62"/>
        <v>0</v>
      </c>
      <c r="AX104" s="44">
        <f t="shared" si="62"/>
        <v>0</v>
      </c>
      <c r="AY104" s="44">
        <f t="shared" si="62"/>
        <v>0</v>
      </c>
      <c r="AZ104" s="44">
        <f t="shared" si="62"/>
        <v>0</v>
      </c>
      <c r="BA104" s="44">
        <f t="shared" si="62"/>
        <v>0</v>
      </c>
      <c r="BB104" s="49">
        <f t="shared" si="62"/>
        <v>0</v>
      </c>
      <c r="BC104" s="44">
        <f t="shared" si="62"/>
        <v>0</v>
      </c>
      <c r="BD104" s="44">
        <f t="shared" si="62"/>
        <v>0</v>
      </c>
      <c r="BE104" s="44">
        <f t="shared" si="62"/>
        <v>0</v>
      </c>
      <c r="BF104" s="44">
        <f t="shared" si="62"/>
        <v>0</v>
      </c>
      <c r="BG104" s="49">
        <f t="shared" si="62"/>
        <v>0</v>
      </c>
      <c r="BH104" s="32"/>
    </row>
    <row r="105" spans="1:60" x14ac:dyDescent="0.25">
      <c r="A105" s="37" t="s">
        <v>19</v>
      </c>
      <c r="B105" s="41" t="s">
        <v>19</v>
      </c>
      <c r="C105" s="42"/>
      <c r="D105" s="42"/>
      <c r="E105" s="46"/>
      <c r="F105" s="46"/>
      <c r="G105" s="46"/>
      <c r="H105" s="46"/>
      <c r="I105" s="51"/>
      <c r="J105" s="46"/>
      <c r="K105" s="46"/>
      <c r="L105" s="46"/>
      <c r="M105" s="46"/>
      <c r="N105" s="51"/>
      <c r="O105" s="46"/>
      <c r="P105" s="46"/>
      <c r="Q105" s="46"/>
      <c r="R105" s="46"/>
      <c r="S105" s="51"/>
      <c r="T105" s="46"/>
      <c r="U105" s="46"/>
      <c r="V105" s="46"/>
      <c r="W105" s="46"/>
      <c r="X105" s="51"/>
      <c r="Y105" s="46"/>
      <c r="Z105" s="46"/>
      <c r="AA105" s="46"/>
      <c r="AB105" s="46"/>
      <c r="AC105" s="51"/>
      <c r="AD105" s="46"/>
      <c r="AE105" s="46"/>
      <c r="AF105" s="46"/>
      <c r="AG105" s="46"/>
      <c r="AH105" s="51"/>
      <c r="AI105" s="46"/>
      <c r="AJ105" s="46"/>
      <c r="AK105" s="46"/>
      <c r="AL105" s="46"/>
      <c r="AM105" s="51"/>
      <c r="AN105" s="46"/>
      <c r="AO105" s="46"/>
      <c r="AP105" s="46"/>
      <c r="AQ105" s="46"/>
      <c r="AR105" s="51"/>
      <c r="AS105" s="46"/>
      <c r="AT105" s="46"/>
      <c r="AU105" s="46"/>
      <c r="AV105" s="46"/>
      <c r="AW105" s="51"/>
      <c r="AX105" s="46"/>
      <c r="AY105" s="46"/>
      <c r="AZ105" s="46"/>
      <c r="BA105" s="46"/>
      <c r="BB105" s="51"/>
      <c r="BC105" s="46"/>
      <c r="BD105" s="46"/>
      <c r="BE105" s="46"/>
      <c r="BF105" s="46"/>
      <c r="BG105" s="51"/>
      <c r="BH105" s="42"/>
    </row>
  </sheetData>
  <mergeCells count="24">
    <mergeCell ref="BH15:BH18"/>
    <mergeCell ref="E16:AC16"/>
    <mergeCell ref="AD16:BB16"/>
    <mergeCell ref="E17:I17"/>
    <mergeCell ref="J17:N17"/>
    <mergeCell ref="O17:S17"/>
    <mergeCell ref="T17:X17"/>
    <mergeCell ref="Y17:AC17"/>
    <mergeCell ref="AD17:AH17"/>
    <mergeCell ref="AI17:AM17"/>
    <mergeCell ref="AN17:AR17"/>
    <mergeCell ref="AS17:AW17"/>
    <mergeCell ref="BC15:BG17"/>
    <mergeCell ref="A4:AC4"/>
    <mergeCell ref="A5:AC5"/>
    <mergeCell ref="A7:AC7"/>
    <mergeCell ref="A10:AC10"/>
    <mergeCell ref="AX17:BB17"/>
    <mergeCell ref="E15:BB15"/>
    <mergeCell ref="A12:AC12"/>
    <mergeCell ref="A15:A18"/>
    <mergeCell ref="B15:B18"/>
    <mergeCell ref="C15:C18"/>
    <mergeCell ref="D15:D18"/>
  </mergeCells>
  <conditionalFormatting sqref="E20:BG105">
    <cfRule type="cellIs" dxfId="0" priority="2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31" fitToWidth="2" fitToHeight="0" orientation="landscape" r:id="rId1"/>
  <ignoredErrors>
    <ignoredError sqref="AI19:AM19 J19:N19 O19:S19 T19:X19 Y19:AC19 AN19:AR19 AS19:AW19 AX19:BB19" twoDigitTextYear="1"/>
    <ignoredError sqref="A20:A29" numberStoredAsText="1"/>
    <ignoredError sqref="J33:AC33 AI33:AR33 AU33:BG33 J100:BG100 J74:BG74" formulaRange="1"/>
    <ignoredError sqref="AD33:AH33 AS33:AT33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№16</dc:title>
  <dc:creator/>
  <cp:keywords>Отчет ИП 2019 I квартал</cp:keywords>
  <cp:lastModifiedBy/>
  <dcterms:created xsi:type="dcterms:W3CDTF">2015-06-05T18:19:34Z</dcterms:created>
  <dcterms:modified xsi:type="dcterms:W3CDTF">2021-10-28T11:51:31Z</dcterms:modified>
  <cp:contentStatus>готова</cp:contentStatus>
</cp:coreProperties>
</file>